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56A785F5-CFF8-4123-B313-AFB8D42E6BD3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O780" i="6" l="1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P780" i="6" s="1"/>
  <c r="BQ780" i="6" s="1"/>
  <c r="AZ780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BA780" i="6" s="1"/>
  <c r="BB780" i="6" s="1"/>
  <c r="AK780" i="6"/>
  <c r="AJ780" i="6"/>
  <c r="AI780" i="6"/>
  <c r="AH780" i="6"/>
  <c r="AG780" i="6"/>
  <c r="AF780" i="6"/>
  <c r="AE780" i="6"/>
  <c r="AD780" i="6"/>
  <c r="AL780" i="6" s="1"/>
  <c r="AM780" i="6" s="1"/>
  <c r="AC780" i="6"/>
  <c r="AB780" i="6"/>
  <c r="AA780" i="6"/>
  <c r="Z780" i="6"/>
  <c r="Y780" i="6"/>
  <c r="V780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W780" i="6" s="1"/>
  <c r="X780" i="6" s="1"/>
  <c r="BO779" i="6"/>
  <c r="BN779" i="6"/>
  <c r="BM779" i="6"/>
  <c r="BL779" i="6"/>
  <c r="BK779" i="6"/>
  <c r="BJ779" i="6"/>
  <c r="BI779" i="6"/>
  <c r="BH779" i="6"/>
  <c r="BP779" i="6" s="1"/>
  <c r="BQ779" i="6" s="1"/>
  <c r="BG779" i="6"/>
  <c r="BF779" i="6"/>
  <c r="BE779" i="6"/>
  <c r="BD779" i="6"/>
  <c r="BC779" i="6"/>
  <c r="AZ779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BA779" i="6" s="1"/>
  <c r="BB779" i="6" s="1"/>
  <c r="AK779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L779" i="6" s="1"/>
  <c r="AM779" i="6" s="1"/>
  <c r="V779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W779" i="6" s="1"/>
  <c r="X779" i="6" s="1"/>
  <c r="BO778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P778" i="6" s="1"/>
  <c r="BQ778" i="6" s="1"/>
  <c r="AZ778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BA778" i="6" s="1"/>
  <c r="BB778" i="6" s="1"/>
  <c r="AK778" i="6"/>
  <c r="AJ778" i="6"/>
  <c r="AI778" i="6"/>
  <c r="AH778" i="6"/>
  <c r="AG778" i="6"/>
  <c r="AF778" i="6"/>
  <c r="AE778" i="6"/>
  <c r="AD778" i="6"/>
  <c r="AL778" i="6" s="1"/>
  <c r="AM778" i="6" s="1"/>
  <c r="AC778" i="6"/>
  <c r="AB778" i="6"/>
  <c r="AA778" i="6"/>
  <c r="Z778" i="6"/>
  <c r="Y778" i="6"/>
  <c r="V778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W778" i="6" s="1"/>
  <c r="X778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K777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K775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69" i="6"/>
  <c r="BH769" i="6"/>
  <c r="BG769" i="6"/>
  <c r="BF769" i="6"/>
  <c r="BE769" i="6"/>
  <c r="BD769" i="6"/>
  <c r="BC769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68" i="6"/>
  <c r="BH768" i="6"/>
  <c r="BG768" i="6"/>
  <c r="BF768" i="6"/>
  <c r="BE768" i="6"/>
  <c r="BD768" i="6"/>
  <c r="BC768" i="6"/>
  <c r="W770" i="6" l="1"/>
  <c r="X770" i="6" s="1"/>
  <c r="W771" i="6"/>
  <c r="X771" i="6" s="1"/>
  <c r="W772" i="6"/>
  <c r="X772" i="6" s="1"/>
  <c r="W773" i="6"/>
  <c r="X773" i="6" s="1"/>
  <c r="W774" i="6"/>
  <c r="X774" i="6" s="1"/>
  <c r="W775" i="6"/>
  <c r="X775" i="6" s="1"/>
  <c r="W777" i="6"/>
  <c r="X777" i="6" s="1"/>
  <c r="BP775" i="6"/>
  <c r="BQ775" i="6" s="1"/>
  <c r="BP777" i="6"/>
  <c r="BQ777" i="6" s="1"/>
  <c r="AL776" i="6"/>
  <c r="AM776" i="6" s="1"/>
  <c r="AL775" i="6"/>
  <c r="AM775" i="6" s="1"/>
  <c r="BA775" i="6"/>
  <c r="BB775" i="6" s="1"/>
  <c r="AL777" i="6"/>
  <c r="AM777" i="6" s="1"/>
  <c r="BA777" i="6"/>
  <c r="BB777" i="6" s="1"/>
  <c r="BP776" i="6"/>
  <c r="BQ776" i="6" s="1"/>
  <c r="W776" i="6"/>
  <c r="X776" i="6" s="1"/>
  <c r="BA776" i="6"/>
  <c r="BB776" i="6" s="1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G12" i="8" s="1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G11" i="8" l="1"/>
  <c r="AM78" i="6"/>
  <c r="G9" i="8"/>
  <c r="AM199" i="6"/>
  <c r="G5" i="8"/>
  <c r="AM131" i="6"/>
  <c r="G10" i="8"/>
  <c r="AM93" i="6"/>
  <c r="G6" i="8"/>
  <c r="AM187" i="6"/>
  <c r="G4" i="8"/>
  <c r="AM41" i="6"/>
  <c r="G8" i="8"/>
  <c r="AM9" i="6"/>
  <c r="G7" i="8"/>
  <c r="AM163" i="6"/>
  <c r="AM162" i="6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W80" i="6"/>
  <c r="W82" i="6"/>
  <c r="X82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X93" i="6"/>
  <c r="F6" i="8"/>
  <c r="X9" i="6"/>
  <c r="F7" i="8"/>
  <c r="X41" i="6"/>
  <c r="F8" i="8"/>
  <c r="X199" i="6"/>
  <c r="F5" i="8"/>
  <c r="X78" i="6"/>
  <c r="F9" i="8"/>
  <c r="F12" i="8"/>
  <c r="X131" i="6"/>
  <c r="F10" i="8"/>
  <c r="X162" i="6"/>
  <c r="X163" i="6"/>
  <c r="X187" i="6"/>
  <c r="F4" i="8"/>
  <c r="X95" i="6"/>
  <c r="X189" i="6"/>
  <c r="X235" i="6"/>
  <c r="X80" i="6"/>
  <c r="X11" i="6"/>
  <c r="X165" i="6"/>
  <c r="X133" i="6"/>
  <c r="X44" i="6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I12" i="8" s="1"/>
  <c r="BP162" i="6"/>
  <c r="I11" i="8" s="1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<sst xmlns="http://schemas.openxmlformats.org/spreadsheetml/2006/main" count="10692" uniqueCount="1236">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</sst>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4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4508</c:v>
                </c:pt>
                <c:pt idx="1">
                  <c:v>6549</c:v>
                </c:pt>
                <c:pt idx="2">
                  <c:v>4214</c:v>
                </c:pt>
                <c:pt idx="3">
                  <c:v>6505</c:v>
                </c:pt>
                <c:pt idx="4">
                  <c:v>3914</c:v>
                </c:pt>
                <c:pt idx="5">
                  <c:v>2947</c:v>
                </c:pt>
                <c:pt idx="6">
                  <c:v>1971</c:v>
                </c:pt>
                <c:pt idx="7">
                  <c:v>3286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112</c:v>
                </c:pt>
                <c:pt idx="1">
                  <c:v>50</c:v>
                </c:pt>
                <c:pt idx="2">
                  <c:v>92</c:v>
                </c:pt>
                <c:pt idx="3">
                  <c:v>130</c:v>
                </c:pt>
                <c:pt idx="4">
                  <c:v>64</c:v>
                </c:pt>
                <c:pt idx="5">
                  <c:v>44</c:v>
                </c:pt>
                <c:pt idx="6">
                  <c:v>15</c:v>
                </c:pt>
                <c:pt idx="7">
                  <c:v>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256</c:v>
                </c:pt>
                <c:pt idx="1">
                  <c:v>446</c:v>
                </c:pt>
                <c:pt idx="2">
                  <c:v>475</c:v>
                </c:pt>
                <c:pt idx="3">
                  <c:v>860</c:v>
                </c:pt>
                <c:pt idx="4">
                  <c:v>421</c:v>
                </c:pt>
                <c:pt idx="5">
                  <c:v>272</c:v>
                </c:pt>
                <c:pt idx="6">
                  <c:v>286</c:v>
                </c:pt>
                <c:pt idx="7">
                  <c:v>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10362</c:v>
                </c:pt>
                <c:pt idx="1">
                  <c:v>10198</c:v>
                </c:pt>
                <c:pt idx="2">
                  <c:v>7755</c:v>
                </c:pt>
                <c:pt idx="3">
                  <c:v>14393</c:v>
                </c:pt>
                <c:pt idx="4">
                  <c:v>8331</c:v>
                </c:pt>
                <c:pt idx="5">
                  <c:v>7395</c:v>
                </c:pt>
                <c:pt idx="6">
                  <c:v>5380</c:v>
                </c:pt>
                <c:pt idx="7">
                  <c:v>6805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4</v>
          </cell>
          <cell r="Q6">
            <v>2</v>
          </cell>
          <cell r="R6">
            <v>6</v>
          </cell>
          <cell r="S6">
            <v>21</v>
          </cell>
          <cell r="T6">
            <v>7</v>
          </cell>
          <cell r="U6">
            <v>2</v>
          </cell>
          <cell r="V6">
            <v>59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1</v>
          </cell>
          <cell r="AI6">
            <v>1</v>
          </cell>
          <cell r="AJ6">
            <v>0</v>
          </cell>
          <cell r="AK6">
            <v>2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1</v>
          </cell>
          <cell r="AY6">
            <v>0</v>
          </cell>
          <cell r="AZ6">
            <v>1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4</v>
          </cell>
          <cell r="BJ6">
            <v>2</v>
          </cell>
          <cell r="BK6">
            <v>6</v>
          </cell>
          <cell r="BL6">
            <v>22</v>
          </cell>
          <cell r="BM6">
            <v>9</v>
          </cell>
          <cell r="BN6">
            <v>2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>
            <v>6</v>
          </cell>
          <cell r="R7">
            <v>11</v>
          </cell>
          <cell r="S7">
            <v>10</v>
          </cell>
          <cell r="T7">
            <v>13</v>
          </cell>
          <cell r="U7">
            <v>8</v>
          </cell>
          <cell r="V7">
            <v>107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4</v>
          </cell>
          <cell r="AW7">
            <v>1</v>
          </cell>
          <cell r="AX7">
            <v>0</v>
          </cell>
          <cell r="AY7">
            <v>0</v>
          </cell>
          <cell r="AZ7">
            <v>9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6</v>
          </cell>
          <cell r="BK7">
            <v>15</v>
          </cell>
          <cell r="BL7">
            <v>11</v>
          </cell>
          <cell r="BM7">
            <v>13</v>
          </cell>
          <cell r="BN7">
            <v>8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>
            <v>7</v>
          </cell>
          <cell r="R8">
            <v>5</v>
          </cell>
          <cell r="S8">
            <v>5</v>
          </cell>
          <cell r="T8">
            <v>5</v>
          </cell>
          <cell r="U8">
            <v>4</v>
          </cell>
          <cell r="V8">
            <v>50</v>
          </cell>
          <cell r="W8">
            <v>71.5</v>
          </cell>
          <cell r="X8">
            <v>69.930069930069934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7</v>
          </cell>
          <cell r="BK8">
            <v>5</v>
          </cell>
          <cell r="BL8">
            <v>5</v>
          </cell>
          <cell r="BM8">
            <v>5</v>
          </cell>
          <cell r="BN8">
            <v>4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>
            <v>1</v>
          </cell>
          <cell r="R9">
            <v>0</v>
          </cell>
          <cell r="S9">
            <v>3</v>
          </cell>
          <cell r="T9">
            <v>5</v>
          </cell>
          <cell r="U9">
            <v>6</v>
          </cell>
          <cell r="V9">
            <v>49</v>
          </cell>
          <cell r="W9">
            <v>39.5</v>
          </cell>
          <cell r="X9">
            <v>124.0506329113924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1</v>
          </cell>
          <cell r="BK9">
            <v>0</v>
          </cell>
          <cell r="BL9">
            <v>3</v>
          </cell>
          <cell r="BM9">
            <v>5</v>
          </cell>
          <cell r="BN9">
            <v>6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3</v>
          </cell>
          <cell r="Q10">
            <v>6</v>
          </cell>
          <cell r="R10">
            <v>5</v>
          </cell>
          <cell r="S10">
            <v>6</v>
          </cell>
          <cell r="T10">
            <v>6</v>
          </cell>
          <cell r="U10">
            <v>9</v>
          </cell>
          <cell r="V10">
            <v>53</v>
          </cell>
          <cell r="W10">
            <v>75.5</v>
          </cell>
          <cell r="X10">
            <v>70.19867549668875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>
            <v>1</v>
          </cell>
          <cell r="AI10">
            <v>0</v>
          </cell>
          <cell r="AJ10">
            <v>0</v>
          </cell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3</v>
          </cell>
          <cell r="BJ10">
            <v>7</v>
          </cell>
          <cell r="BK10">
            <v>5</v>
          </cell>
          <cell r="BL10">
            <v>7</v>
          </cell>
          <cell r="BM10">
            <v>6</v>
          </cell>
          <cell r="BN10">
            <v>9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38</v>
          </cell>
          <cell r="P11">
            <v>43</v>
          </cell>
          <cell r="Q11">
            <v>46</v>
          </cell>
          <cell r="R11">
            <v>98</v>
          </cell>
          <cell r="S11">
            <v>110</v>
          </cell>
          <cell r="T11">
            <v>38</v>
          </cell>
          <cell r="U11">
            <v>38</v>
          </cell>
          <cell r="V11">
            <v>575</v>
          </cell>
          <cell r="W11">
            <v>136</v>
          </cell>
          <cell r="X11">
            <v>422.79411764705878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>
            <v>4</v>
          </cell>
          <cell r="AG11">
            <v>2</v>
          </cell>
          <cell r="AH11">
            <v>5</v>
          </cell>
          <cell r="AI11">
            <v>0</v>
          </cell>
          <cell r="AJ11">
            <v>1</v>
          </cell>
          <cell r="AK11">
            <v>33</v>
          </cell>
          <cell r="AL11">
            <v>0.5</v>
          </cell>
          <cell r="AM11">
            <v>6600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>
            <v>0</v>
          </cell>
          <cell r="AV11">
            <v>4</v>
          </cell>
          <cell r="AW11">
            <v>5</v>
          </cell>
          <cell r="AX11">
            <v>0</v>
          </cell>
          <cell r="AY11">
            <v>0</v>
          </cell>
          <cell r="AZ11">
            <v>14</v>
          </cell>
          <cell r="BA11">
            <v>2.5</v>
          </cell>
          <cell r="BB11">
            <v>560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42</v>
          </cell>
          <cell r="BI11">
            <v>48</v>
          </cell>
          <cell r="BJ11">
            <v>50</v>
          </cell>
          <cell r="BK11">
            <v>104</v>
          </cell>
          <cell r="BL11">
            <v>120</v>
          </cell>
          <cell r="BM11">
            <v>38</v>
          </cell>
          <cell r="BN11">
            <v>39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>
            <v>23</v>
          </cell>
          <cell r="R12">
            <v>27</v>
          </cell>
          <cell r="S12">
            <v>8</v>
          </cell>
          <cell r="T12">
            <v>12</v>
          </cell>
          <cell r="U12">
            <v>12</v>
          </cell>
          <cell r="V12">
            <v>169</v>
          </cell>
          <cell r="W12">
            <v>156</v>
          </cell>
          <cell r="X12">
            <v>108.33333333333333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23</v>
          </cell>
          <cell r="BK12">
            <v>27</v>
          </cell>
          <cell r="BL12">
            <v>8</v>
          </cell>
          <cell r="BM12">
            <v>12</v>
          </cell>
          <cell r="BN12">
            <v>12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>
            <v>16</v>
          </cell>
          <cell r="R13">
            <v>18</v>
          </cell>
          <cell r="S13">
            <v>21</v>
          </cell>
          <cell r="T13">
            <v>31</v>
          </cell>
          <cell r="U13">
            <v>15</v>
          </cell>
          <cell r="V13">
            <v>252</v>
          </cell>
          <cell r="W13">
            <v>163.5</v>
          </cell>
          <cell r="X13">
            <v>154.12844036697248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>
            <v>1</v>
          </cell>
          <cell r="AG13">
            <v>2</v>
          </cell>
          <cell r="AH13">
            <v>3</v>
          </cell>
          <cell r="AI13">
            <v>2</v>
          </cell>
          <cell r="AJ13">
            <v>0</v>
          </cell>
          <cell r="AK13">
            <v>27</v>
          </cell>
          <cell r="AL13">
            <v>3.5</v>
          </cell>
          <cell r="AM13">
            <v>771.42857142857144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17</v>
          </cell>
          <cell r="BK13">
            <v>20</v>
          </cell>
          <cell r="BL13">
            <v>24</v>
          </cell>
          <cell r="BM13">
            <v>33</v>
          </cell>
          <cell r="BN13">
            <v>15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>
            <v>10</v>
          </cell>
          <cell r="R14">
            <v>6</v>
          </cell>
          <cell r="S14">
            <v>4</v>
          </cell>
          <cell r="T14">
            <v>8</v>
          </cell>
          <cell r="U14">
            <v>1</v>
          </cell>
          <cell r="V14">
            <v>70</v>
          </cell>
          <cell r="W14">
            <v>89.5</v>
          </cell>
          <cell r="X14">
            <v>78.212290502793294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10</v>
          </cell>
          <cell r="BK14">
            <v>6</v>
          </cell>
          <cell r="BL14">
            <v>4</v>
          </cell>
          <cell r="BM14">
            <v>8</v>
          </cell>
          <cell r="BN14">
            <v>1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>
            <v>1</v>
          </cell>
          <cell r="R15">
            <v>4</v>
          </cell>
          <cell r="S15">
            <v>9</v>
          </cell>
          <cell r="T15">
            <v>4</v>
          </cell>
          <cell r="U15">
            <v>1</v>
          </cell>
          <cell r="V15">
            <v>41</v>
          </cell>
          <cell r="W15">
            <v>47.5</v>
          </cell>
          <cell r="X15">
            <v>86.31578947368422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1</v>
          </cell>
          <cell r="BK15">
            <v>4</v>
          </cell>
          <cell r="BL15">
            <v>9</v>
          </cell>
          <cell r="BM15">
            <v>4</v>
          </cell>
          <cell r="BN15">
            <v>1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>
            <v>1</v>
          </cell>
          <cell r="R16">
            <v>4</v>
          </cell>
          <cell r="S16">
            <v>6</v>
          </cell>
          <cell r="T16">
            <v>5</v>
          </cell>
          <cell r="U16">
            <v>1</v>
          </cell>
          <cell r="V16">
            <v>38</v>
          </cell>
          <cell r="W16">
            <v>23.5</v>
          </cell>
          <cell r="X16">
            <v>161.70212765957444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1</v>
          </cell>
          <cell r="AK16">
            <v>6</v>
          </cell>
          <cell r="AL16">
            <v>2</v>
          </cell>
          <cell r="AM16">
            <v>300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1</v>
          </cell>
          <cell r="BK16">
            <v>4</v>
          </cell>
          <cell r="BL16">
            <v>6</v>
          </cell>
          <cell r="BM16">
            <v>5</v>
          </cell>
          <cell r="BN16">
            <v>2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>
            <v>3</v>
          </cell>
          <cell r="R17">
            <v>7</v>
          </cell>
          <cell r="S17">
            <v>3</v>
          </cell>
          <cell r="T17">
            <v>9</v>
          </cell>
          <cell r="U17">
            <v>6</v>
          </cell>
          <cell r="V17">
            <v>50</v>
          </cell>
          <cell r="W17">
            <v>50.5</v>
          </cell>
          <cell r="X17">
            <v>99.009900990099013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3</v>
          </cell>
          <cell r="BK17">
            <v>7</v>
          </cell>
          <cell r="BL17">
            <v>3</v>
          </cell>
          <cell r="BM17">
            <v>9</v>
          </cell>
          <cell r="BN17">
            <v>6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>
            <v>22</v>
          </cell>
          <cell r="R18">
            <v>17</v>
          </cell>
          <cell r="S18">
            <v>12</v>
          </cell>
          <cell r="T18">
            <v>4</v>
          </cell>
          <cell r="U18">
            <v>8</v>
          </cell>
          <cell r="V18">
            <v>153</v>
          </cell>
          <cell r="W18">
            <v>118</v>
          </cell>
          <cell r="X18">
            <v>129.66101694915255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22</v>
          </cell>
          <cell r="BK18">
            <v>17</v>
          </cell>
          <cell r="BL18">
            <v>12</v>
          </cell>
          <cell r="BM18">
            <v>4</v>
          </cell>
          <cell r="BN18">
            <v>8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>
            <v>11</v>
          </cell>
          <cell r="R19">
            <v>14</v>
          </cell>
          <cell r="S19">
            <v>6</v>
          </cell>
          <cell r="T19">
            <v>0</v>
          </cell>
          <cell r="U19">
            <v>0</v>
          </cell>
          <cell r="V19">
            <v>72</v>
          </cell>
          <cell r="W19">
            <v>83</v>
          </cell>
          <cell r="X19">
            <v>86.746987951807228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11</v>
          </cell>
          <cell r="BK19">
            <v>14</v>
          </cell>
          <cell r="BL19">
            <v>6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>
            <v>101</v>
          </cell>
          <cell r="R20">
            <v>99</v>
          </cell>
          <cell r="S20">
            <v>127</v>
          </cell>
          <cell r="T20">
            <v>109</v>
          </cell>
          <cell r="U20">
            <v>76</v>
          </cell>
          <cell r="V20">
            <v>869</v>
          </cell>
          <cell r="W20">
            <v>239.5</v>
          </cell>
          <cell r="X20">
            <v>362.83924843423796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101</v>
          </cell>
          <cell r="BK20">
            <v>99</v>
          </cell>
          <cell r="BL20">
            <v>127</v>
          </cell>
          <cell r="BM20">
            <v>109</v>
          </cell>
          <cell r="BN20">
            <v>76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3</v>
          </cell>
          <cell r="R21">
            <v>3</v>
          </cell>
          <cell r="S21">
            <v>9</v>
          </cell>
          <cell r="T21">
            <v>6</v>
          </cell>
          <cell r="U21">
            <v>1</v>
          </cell>
          <cell r="V21">
            <v>55</v>
          </cell>
          <cell r="W21">
            <v>51.5</v>
          </cell>
          <cell r="X21">
            <v>106.79611650485437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1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4</v>
          </cell>
          <cell r="BK21">
            <v>3</v>
          </cell>
          <cell r="BL21">
            <v>9</v>
          </cell>
          <cell r="BM21">
            <v>6</v>
          </cell>
          <cell r="BN21">
            <v>1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>
            <v>3</v>
          </cell>
          <cell r="R22">
            <v>4</v>
          </cell>
          <cell r="S22">
            <v>6</v>
          </cell>
          <cell r="T22">
            <v>7</v>
          </cell>
          <cell r="U22">
            <v>10</v>
          </cell>
          <cell r="V22">
            <v>73</v>
          </cell>
          <cell r="W22">
            <v>23</v>
          </cell>
          <cell r="X22">
            <v>317.39130434782606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3</v>
          </cell>
          <cell r="BK22">
            <v>4</v>
          </cell>
          <cell r="BL22">
            <v>6</v>
          </cell>
          <cell r="BM22">
            <v>7</v>
          </cell>
          <cell r="BN22">
            <v>10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>
            <v>4</v>
          </cell>
          <cell r="R23">
            <v>2</v>
          </cell>
          <cell r="S23">
            <v>0</v>
          </cell>
          <cell r="T23">
            <v>1</v>
          </cell>
          <cell r="U23">
            <v>3</v>
          </cell>
          <cell r="V23">
            <v>20</v>
          </cell>
          <cell r="W23">
            <v>21</v>
          </cell>
          <cell r="X23">
            <v>95.238095238095227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4</v>
          </cell>
          <cell r="BK23">
            <v>2</v>
          </cell>
          <cell r="BL23">
            <v>0</v>
          </cell>
          <cell r="BM23">
            <v>1</v>
          </cell>
          <cell r="BN23">
            <v>3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>
            <v>3</v>
          </cell>
          <cell r="R24">
            <v>1</v>
          </cell>
          <cell r="S24">
            <v>3</v>
          </cell>
          <cell r="T24">
            <v>2</v>
          </cell>
          <cell r="U24">
            <v>2</v>
          </cell>
          <cell r="V24">
            <v>32</v>
          </cell>
          <cell r="W24">
            <v>17.5</v>
          </cell>
          <cell r="X24">
            <v>182.85714285714286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3</v>
          </cell>
          <cell r="BK24">
            <v>1</v>
          </cell>
          <cell r="BL24">
            <v>3</v>
          </cell>
          <cell r="BM24">
            <v>2</v>
          </cell>
          <cell r="BN24">
            <v>2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>
            <v>0</v>
          </cell>
          <cell r="R25">
            <v>3</v>
          </cell>
          <cell r="S25">
            <v>2</v>
          </cell>
          <cell r="T25">
            <v>0</v>
          </cell>
          <cell r="U25">
            <v>0</v>
          </cell>
          <cell r="V25">
            <v>15</v>
          </cell>
          <cell r="W25">
            <v>13.5</v>
          </cell>
          <cell r="X25">
            <v>111.11111111111111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3</v>
          </cell>
          <cell r="BL25">
            <v>2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>
            <v>4</v>
          </cell>
          <cell r="R26">
            <v>6</v>
          </cell>
          <cell r="S26">
            <v>4</v>
          </cell>
          <cell r="T26">
            <v>2</v>
          </cell>
          <cell r="U26">
            <v>3</v>
          </cell>
          <cell r="V26">
            <v>42</v>
          </cell>
          <cell r="W26">
            <v>47</v>
          </cell>
          <cell r="X26">
            <v>89.361702127659569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4</v>
          </cell>
          <cell r="BK26">
            <v>6</v>
          </cell>
          <cell r="BL26">
            <v>4</v>
          </cell>
          <cell r="BM26">
            <v>2</v>
          </cell>
          <cell r="BN26">
            <v>3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>
            <v>16</v>
          </cell>
          <cell r="R27">
            <v>31</v>
          </cell>
          <cell r="S27">
            <v>35</v>
          </cell>
          <cell r="T27">
            <v>51</v>
          </cell>
          <cell r="U27">
            <v>21</v>
          </cell>
          <cell r="V27">
            <v>317</v>
          </cell>
          <cell r="W27">
            <v>319</v>
          </cell>
          <cell r="X27">
            <v>99.373040752351088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16</v>
          </cell>
          <cell r="BK27">
            <v>31</v>
          </cell>
          <cell r="BL27">
            <v>35</v>
          </cell>
          <cell r="BM27">
            <v>51</v>
          </cell>
          <cell r="BN27">
            <v>21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>
            <v>20</v>
          </cell>
          <cell r="R28">
            <v>18</v>
          </cell>
          <cell r="S28">
            <v>28</v>
          </cell>
          <cell r="T28">
            <v>29</v>
          </cell>
          <cell r="U28">
            <v>19</v>
          </cell>
          <cell r="V28">
            <v>221</v>
          </cell>
          <cell r="W28">
            <v>270.5</v>
          </cell>
          <cell r="X28">
            <v>81.700554528650642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0</v>
          </cell>
          <cell r="AZ28">
            <v>1</v>
          </cell>
          <cell r="BA28">
            <v>1</v>
          </cell>
          <cell r="BB28">
            <v>100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20</v>
          </cell>
          <cell r="BK28">
            <v>18</v>
          </cell>
          <cell r="BL28">
            <v>28</v>
          </cell>
          <cell r="BM28">
            <v>30</v>
          </cell>
          <cell r="BN28">
            <v>19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>
            <v>43</v>
          </cell>
          <cell r="R29">
            <v>32</v>
          </cell>
          <cell r="S29">
            <v>51</v>
          </cell>
          <cell r="T29">
            <v>19</v>
          </cell>
          <cell r="U29">
            <v>54</v>
          </cell>
          <cell r="V29">
            <v>455</v>
          </cell>
          <cell r="W29">
            <v>185.5</v>
          </cell>
          <cell r="X29">
            <v>245.28301886792451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>
            <v>4</v>
          </cell>
          <cell r="AG29">
            <v>9</v>
          </cell>
          <cell r="AH29">
            <v>8</v>
          </cell>
          <cell r="AI29">
            <v>1</v>
          </cell>
          <cell r="AJ29">
            <v>1</v>
          </cell>
          <cell r="AK29">
            <v>61</v>
          </cell>
          <cell r="AL29">
            <v>35</v>
          </cell>
          <cell r="AM29">
            <v>174.28571428571428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1</v>
          </cell>
          <cell r="AX29">
            <v>0</v>
          </cell>
          <cell r="AY29">
            <v>0</v>
          </cell>
          <cell r="AZ29">
            <v>2</v>
          </cell>
          <cell r="BA29">
            <v>4.5</v>
          </cell>
          <cell r="BB29">
            <v>44.444444444444443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47</v>
          </cell>
          <cell r="BK29">
            <v>41</v>
          </cell>
          <cell r="BL29">
            <v>60</v>
          </cell>
          <cell r="BM29">
            <v>20</v>
          </cell>
          <cell r="BN29">
            <v>55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24</v>
          </cell>
          <cell r="Q30">
            <v>17</v>
          </cell>
          <cell r="R30">
            <v>15</v>
          </cell>
          <cell r="S30">
            <v>35</v>
          </cell>
          <cell r="T30">
            <v>25</v>
          </cell>
          <cell r="U30">
            <v>32</v>
          </cell>
          <cell r="V30">
            <v>286</v>
          </cell>
          <cell r="W30">
            <v>159</v>
          </cell>
          <cell r="X30">
            <v>179.87421383647799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1</v>
          </cell>
          <cell r="AL30">
            <v>2.5</v>
          </cell>
          <cell r="AM30">
            <v>40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24</v>
          </cell>
          <cell r="BJ30">
            <v>17</v>
          </cell>
          <cell r="BK30">
            <v>15</v>
          </cell>
          <cell r="BL30">
            <v>36</v>
          </cell>
          <cell r="BM30">
            <v>25</v>
          </cell>
          <cell r="BN30">
            <v>32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>
            <v>31</v>
          </cell>
          <cell r="R31">
            <v>40</v>
          </cell>
          <cell r="S31">
            <v>52</v>
          </cell>
          <cell r="T31">
            <v>36</v>
          </cell>
          <cell r="U31">
            <v>10</v>
          </cell>
          <cell r="V31">
            <v>371</v>
          </cell>
          <cell r="W31">
            <v>171</v>
          </cell>
          <cell r="X31">
            <v>216.95906432748538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>
            <v>1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4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32</v>
          </cell>
          <cell r="BK31">
            <v>40</v>
          </cell>
          <cell r="BL31">
            <v>52</v>
          </cell>
          <cell r="BM31">
            <v>36</v>
          </cell>
          <cell r="BN31">
            <v>10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5</v>
          </cell>
          <cell r="Q32">
            <v>5</v>
          </cell>
          <cell r="R32">
            <v>1</v>
          </cell>
          <cell r="S32">
            <v>4</v>
          </cell>
          <cell r="T32">
            <v>3</v>
          </cell>
          <cell r="U32">
            <v>8</v>
          </cell>
          <cell r="V32">
            <v>42</v>
          </cell>
          <cell r="W32">
            <v>67</v>
          </cell>
          <cell r="X32">
            <v>62.68656716417911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5</v>
          </cell>
          <cell r="BJ32">
            <v>5</v>
          </cell>
          <cell r="BK32">
            <v>1</v>
          </cell>
          <cell r="BL32">
            <v>4</v>
          </cell>
          <cell r="BM32">
            <v>3</v>
          </cell>
          <cell r="BN32">
            <v>8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12</v>
          </cell>
          <cell r="Q33">
            <v>8</v>
          </cell>
          <cell r="R33">
            <v>8</v>
          </cell>
          <cell r="S33">
            <v>17</v>
          </cell>
          <cell r="T33">
            <v>6</v>
          </cell>
          <cell r="U33">
            <v>8</v>
          </cell>
          <cell r="V33">
            <v>115</v>
          </cell>
          <cell r="W33">
            <v>115</v>
          </cell>
          <cell r="X33">
            <v>100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12</v>
          </cell>
          <cell r="BJ33">
            <v>8</v>
          </cell>
          <cell r="BK33">
            <v>8</v>
          </cell>
          <cell r="BL33">
            <v>17</v>
          </cell>
          <cell r="BM33">
            <v>6</v>
          </cell>
          <cell r="BN33">
            <v>8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>
            <v>21</v>
          </cell>
          <cell r="R34">
            <v>17</v>
          </cell>
          <cell r="S34">
            <v>17</v>
          </cell>
          <cell r="T34">
            <v>6</v>
          </cell>
          <cell r="U34">
            <v>19</v>
          </cell>
          <cell r="V34">
            <v>167</v>
          </cell>
          <cell r="W34">
            <v>210</v>
          </cell>
          <cell r="X34">
            <v>79.523809523809518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21</v>
          </cell>
          <cell r="BK34">
            <v>17</v>
          </cell>
          <cell r="BL34">
            <v>17</v>
          </cell>
          <cell r="BM34">
            <v>6</v>
          </cell>
          <cell r="BN34">
            <v>19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</v>
          </cell>
          <cell r="U35">
            <v>1</v>
          </cell>
          <cell r="V35">
            <v>9</v>
          </cell>
          <cell r="W35">
            <v>161</v>
          </cell>
          <cell r="X35">
            <v>5.5900621118012426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1</v>
          </cell>
          <cell r="BN35">
            <v>1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>
            <v>5</v>
          </cell>
          <cell r="R36">
            <v>13</v>
          </cell>
          <cell r="S36">
            <v>10</v>
          </cell>
          <cell r="T36">
            <v>6</v>
          </cell>
          <cell r="U36">
            <v>7</v>
          </cell>
          <cell r="V36">
            <v>79</v>
          </cell>
          <cell r="W36">
            <v>164</v>
          </cell>
          <cell r="X36">
            <v>48.170731707317074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5</v>
          </cell>
          <cell r="BK36">
            <v>13</v>
          </cell>
          <cell r="BL36">
            <v>10</v>
          </cell>
          <cell r="BM36">
            <v>6</v>
          </cell>
          <cell r="BN36">
            <v>7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3</v>
          </cell>
          <cell r="R37">
            <v>10</v>
          </cell>
          <cell r="S37">
            <v>7</v>
          </cell>
          <cell r="T37">
            <v>3</v>
          </cell>
          <cell r="U37">
            <v>3</v>
          </cell>
          <cell r="V37">
            <v>36</v>
          </cell>
          <cell r="W37">
            <v>28.5</v>
          </cell>
          <cell r="X37">
            <v>126.31578947368421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3</v>
          </cell>
          <cell r="BK37">
            <v>10</v>
          </cell>
          <cell r="BL37">
            <v>7</v>
          </cell>
          <cell r="BM37">
            <v>3</v>
          </cell>
          <cell r="BN37">
            <v>3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>
            <v>16</v>
          </cell>
          <cell r="R39">
            <v>7</v>
          </cell>
          <cell r="S39">
            <v>7</v>
          </cell>
          <cell r="T39">
            <v>10</v>
          </cell>
          <cell r="U39">
            <v>0</v>
          </cell>
          <cell r="V39">
            <v>72</v>
          </cell>
          <cell r="W39">
            <v>80.5</v>
          </cell>
          <cell r="X39">
            <v>89.440993788819881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16</v>
          </cell>
          <cell r="BK39">
            <v>7</v>
          </cell>
          <cell r="BL39">
            <v>7</v>
          </cell>
          <cell r="BM39">
            <v>10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>
            <v>1</v>
          </cell>
          <cell r="R40">
            <v>4</v>
          </cell>
          <cell r="S40">
            <v>4</v>
          </cell>
          <cell r="T40">
            <v>1</v>
          </cell>
          <cell r="U40">
            <v>0</v>
          </cell>
          <cell r="V40">
            <v>26</v>
          </cell>
          <cell r="W40">
            <v>21</v>
          </cell>
          <cell r="X40">
            <v>123.80952380952381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1</v>
          </cell>
          <cell r="BK40">
            <v>4</v>
          </cell>
          <cell r="BL40">
            <v>4</v>
          </cell>
          <cell r="BM40">
            <v>1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>
            <v>22</v>
          </cell>
          <cell r="R41">
            <v>26</v>
          </cell>
          <cell r="S41">
            <v>22</v>
          </cell>
          <cell r="T41">
            <v>21</v>
          </cell>
          <cell r="U41">
            <v>8</v>
          </cell>
          <cell r="V41">
            <v>323</v>
          </cell>
          <cell r="W41">
            <v>148</v>
          </cell>
          <cell r="X41">
            <v>218.24324324324326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4</v>
          </cell>
          <cell r="AJ41">
            <v>0</v>
          </cell>
          <cell r="AK41">
            <v>4</v>
          </cell>
          <cell r="AL41">
            <v>0.5</v>
          </cell>
          <cell r="AM41">
            <v>800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22</v>
          </cell>
          <cell r="BK41">
            <v>26</v>
          </cell>
          <cell r="BL41">
            <v>22</v>
          </cell>
          <cell r="BM41">
            <v>25</v>
          </cell>
          <cell r="BN41">
            <v>8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>
            <v>0</v>
          </cell>
          <cell r="R42">
            <v>2</v>
          </cell>
          <cell r="S42">
            <v>3</v>
          </cell>
          <cell r="T42">
            <v>2</v>
          </cell>
          <cell r="U42">
            <v>0</v>
          </cell>
          <cell r="V42">
            <v>23</v>
          </cell>
          <cell r="W42">
            <v>4</v>
          </cell>
          <cell r="X42">
            <v>575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2</v>
          </cell>
          <cell r="BL42">
            <v>3</v>
          </cell>
          <cell r="BM42">
            <v>2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>
            <v>3</v>
          </cell>
          <cell r="R43">
            <v>1</v>
          </cell>
          <cell r="S43">
            <v>6</v>
          </cell>
          <cell r="T43">
            <v>3</v>
          </cell>
          <cell r="U43">
            <v>1</v>
          </cell>
          <cell r="V43">
            <v>19</v>
          </cell>
          <cell r="W43">
            <v>11</v>
          </cell>
          <cell r="X43">
            <v>172.72727272727272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3</v>
          </cell>
          <cell r="BK43">
            <v>1</v>
          </cell>
          <cell r="BL43">
            <v>6</v>
          </cell>
          <cell r="BM43">
            <v>3</v>
          </cell>
          <cell r="BN43">
            <v>1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9</v>
          </cell>
          <cell r="K44">
            <v>4</v>
          </cell>
          <cell r="L44">
            <v>30</v>
          </cell>
          <cell r="M44">
            <v>4</v>
          </cell>
          <cell r="N44">
            <v>2</v>
          </cell>
          <cell r="O44">
            <v>3</v>
          </cell>
          <cell r="P44">
            <v>13</v>
          </cell>
          <cell r="Q44">
            <v>3</v>
          </cell>
          <cell r="R44">
            <v>6</v>
          </cell>
          <cell r="S44">
            <v>1</v>
          </cell>
          <cell r="T44">
            <v>6</v>
          </cell>
          <cell r="U44">
            <v>1</v>
          </cell>
          <cell r="V44">
            <v>82</v>
          </cell>
          <cell r="W44">
            <v>30.5</v>
          </cell>
          <cell r="X44">
            <v>268.85245901639342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1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3</v>
          </cell>
          <cell r="AL44">
            <v>4.5</v>
          </cell>
          <cell r="AM44">
            <v>66.666666666666657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9</v>
          </cell>
          <cell r="BD44">
            <v>6</v>
          </cell>
          <cell r="BE44">
            <v>30</v>
          </cell>
          <cell r="BF44">
            <v>4</v>
          </cell>
          <cell r="BG44">
            <v>2</v>
          </cell>
          <cell r="BH44">
            <v>3</v>
          </cell>
          <cell r="BI44">
            <v>13</v>
          </cell>
          <cell r="BJ44">
            <v>4</v>
          </cell>
          <cell r="BK44">
            <v>6</v>
          </cell>
          <cell r="BL44">
            <v>1</v>
          </cell>
          <cell r="BM44">
            <v>6</v>
          </cell>
          <cell r="BN44">
            <v>1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>
            <v>5</v>
          </cell>
          <cell r="R45">
            <v>7</v>
          </cell>
          <cell r="S45">
            <v>2</v>
          </cell>
          <cell r="T45">
            <v>3</v>
          </cell>
          <cell r="U45">
            <v>5</v>
          </cell>
          <cell r="V45">
            <v>52</v>
          </cell>
          <cell r="W45">
            <v>63</v>
          </cell>
          <cell r="X45">
            <v>82.539682539682531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5</v>
          </cell>
          <cell r="BK45">
            <v>7</v>
          </cell>
          <cell r="BL45">
            <v>2</v>
          </cell>
          <cell r="BM45">
            <v>3</v>
          </cell>
          <cell r="BN45">
            <v>5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>
            <v>2</v>
          </cell>
          <cell r="R46">
            <v>2</v>
          </cell>
          <cell r="S46">
            <v>2</v>
          </cell>
          <cell r="T46">
            <v>2</v>
          </cell>
          <cell r="U46">
            <v>1</v>
          </cell>
          <cell r="V46">
            <v>32</v>
          </cell>
          <cell r="W46">
            <v>12</v>
          </cell>
          <cell r="X46">
            <v>266.66666666666663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2</v>
          </cell>
          <cell r="BK46">
            <v>2</v>
          </cell>
          <cell r="BL46">
            <v>2</v>
          </cell>
          <cell r="BM46">
            <v>2</v>
          </cell>
          <cell r="BN46">
            <v>1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>
            <v>2</v>
          </cell>
          <cell r="R47">
            <v>1</v>
          </cell>
          <cell r="S47">
            <v>3</v>
          </cell>
          <cell r="T47">
            <v>0</v>
          </cell>
          <cell r="U47">
            <v>0</v>
          </cell>
          <cell r="V47">
            <v>11</v>
          </cell>
          <cell r="W47">
            <v>11</v>
          </cell>
          <cell r="X47">
            <v>100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2</v>
          </cell>
          <cell r="BK47">
            <v>1</v>
          </cell>
          <cell r="BL47">
            <v>3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>
            <v>1</v>
          </cell>
          <cell r="R49">
            <v>4</v>
          </cell>
          <cell r="S49">
            <v>2</v>
          </cell>
          <cell r="T49">
            <v>2</v>
          </cell>
          <cell r="U49">
            <v>2</v>
          </cell>
          <cell r="V49">
            <v>17</v>
          </cell>
          <cell r="W49">
            <v>3</v>
          </cell>
          <cell r="X49">
            <v>566.66666666666674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1</v>
          </cell>
          <cell r="BK49">
            <v>4</v>
          </cell>
          <cell r="BL49">
            <v>2</v>
          </cell>
          <cell r="BM49">
            <v>2</v>
          </cell>
          <cell r="BN49">
            <v>2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>
            <v>3</v>
          </cell>
          <cell r="R51">
            <v>3</v>
          </cell>
          <cell r="S51">
            <v>3</v>
          </cell>
          <cell r="T51">
            <v>5</v>
          </cell>
          <cell r="U51">
            <v>1</v>
          </cell>
          <cell r="V51">
            <v>45</v>
          </cell>
          <cell r="W51">
            <v>9</v>
          </cell>
          <cell r="X51">
            <v>500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3</v>
          </cell>
          <cell r="BK51">
            <v>3</v>
          </cell>
          <cell r="BL51">
            <v>3</v>
          </cell>
          <cell r="BM51">
            <v>5</v>
          </cell>
          <cell r="BN51">
            <v>1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>
            <v>1</v>
          </cell>
          <cell r="R52">
            <v>2</v>
          </cell>
          <cell r="S52">
            <v>2</v>
          </cell>
          <cell r="T52">
            <v>2</v>
          </cell>
          <cell r="U52">
            <v>2</v>
          </cell>
          <cell r="V52">
            <v>22</v>
          </cell>
          <cell r="W52">
            <v>15</v>
          </cell>
          <cell r="X52">
            <v>146.66666666666666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1</v>
          </cell>
          <cell r="BK52">
            <v>2</v>
          </cell>
          <cell r="BL52">
            <v>2</v>
          </cell>
          <cell r="BM52">
            <v>2</v>
          </cell>
          <cell r="BN52">
            <v>2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3</v>
          </cell>
          <cell r="Q53">
            <v>6</v>
          </cell>
          <cell r="R53">
            <v>2</v>
          </cell>
          <cell r="S53">
            <v>0</v>
          </cell>
          <cell r="T53">
            <v>1</v>
          </cell>
          <cell r="U53">
            <v>1</v>
          </cell>
          <cell r="V53">
            <v>29</v>
          </cell>
          <cell r="W53">
            <v>25.5</v>
          </cell>
          <cell r="X53">
            <v>113.72549019607843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3</v>
          </cell>
          <cell r="BJ53">
            <v>6</v>
          </cell>
          <cell r="BK53">
            <v>2</v>
          </cell>
          <cell r="BL53">
            <v>0</v>
          </cell>
          <cell r="BM53">
            <v>1</v>
          </cell>
          <cell r="BN53">
            <v>1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>
            <v>16</v>
          </cell>
          <cell r="R54">
            <v>44</v>
          </cell>
          <cell r="S54">
            <v>34</v>
          </cell>
          <cell r="T54">
            <v>39</v>
          </cell>
          <cell r="U54">
            <v>3</v>
          </cell>
          <cell r="V54">
            <v>269</v>
          </cell>
          <cell r="W54">
            <v>240</v>
          </cell>
          <cell r="X54">
            <v>112.08333333333333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>
            <v>0</v>
          </cell>
          <cell r="AI54">
            <v>0</v>
          </cell>
          <cell r="AJ54">
            <v>0</v>
          </cell>
          <cell r="AK54">
            <v>1</v>
          </cell>
          <cell r="AL54">
            <v>2</v>
          </cell>
          <cell r="AM54">
            <v>50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16</v>
          </cell>
          <cell r="BK54">
            <v>45</v>
          </cell>
          <cell r="BL54">
            <v>34</v>
          </cell>
          <cell r="BM54">
            <v>39</v>
          </cell>
          <cell r="BN54">
            <v>3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>
            <v>3</v>
          </cell>
          <cell r="R55">
            <v>0</v>
          </cell>
          <cell r="S55">
            <v>4</v>
          </cell>
          <cell r="T55">
            <v>4</v>
          </cell>
          <cell r="U55">
            <v>2</v>
          </cell>
          <cell r="V55">
            <v>55</v>
          </cell>
          <cell r="W55">
            <v>14.5</v>
          </cell>
          <cell r="X55">
            <v>379.31034482758622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3</v>
          </cell>
          <cell r="BK55">
            <v>0</v>
          </cell>
          <cell r="BL55">
            <v>4</v>
          </cell>
          <cell r="BM55">
            <v>4</v>
          </cell>
          <cell r="BN55">
            <v>2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8</v>
          </cell>
          <cell r="Q56">
            <v>13</v>
          </cell>
          <cell r="R56">
            <v>3</v>
          </cell>
          <cell r="S56">
            <v>4</v>
          </cell>
          <cell r="T56">
            <v>9</v>
          </cell>
          <cell r="U56">
            <v>2</v>
          </cell>
          <cell r="V56">
            <v>65</v>
          </cell>
          <cell r="W56">
            <v>92</v>
          </cell>
          <cell r="X56">
            <v>70.652173913043484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1</v>
          </cell>
          <cell r="AH56">
            <v>0</v>
          </cell>
          <cell r="AI56">
            <v>0</v>
          </cell>
          <cell r="AJ56">
            <v>0</v>
          </cell>
          <cell r="AK56">
            <v>1</v>
          </cell>
          <cell r="AL56">
            <v>0.5</v>
          </cell>
          <cell r="AM56">
            <v>200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2</v>
          </cell>
          <cell r="AW56">
            <v>0</v>
          </cell>
          <cell r="AX56">
            <v>0</v>
          </cell>
          <cell r="AY56">
            <v>1</v>
          </cell>
          <cell r="AZ56">
            <v>3</v>
          </cell>
          <cell r="BA56">
            <v>15</v>
          </cell>
          <cell r="BB56">
            <v>20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8</v>
          </cell>
          <cell r="BJ56">
            <v>13</v>
          </cell>
          <cell r="BK56">
            <v>6</v>
          </cell>
          <cell r="BL56">
            <v>4</v>
          </cell>
          <cell r="BM56">
            <v>9</v>
          </cell>
          <cell r="BN56">
            <v>3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>
            <v>14</v>
          </cell>
          <cell r="R57">
            <v>21</v>
          </cell>
          <cell r="S57">
            <v>20</v>
          </cell>
          <cell r="T57">
            <v>10</v>
          </cell>
          <cell r="U57">
            <v>8</v>
          </cell>
          <cell r="V57">
            <v>133</v>
          </cell>
          <cell r="W57">
            <v>152</v>
          </cell>
          <cell r="X57">
            <v>87.5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14</v>
          </cell>
          <cell r="BK57">
            <v>21</v>
          </cell>
          <cell r="BL57">
            <v>20</v>
          </cell>
          <cell r="BM57">
            <v>10</v>
          </cell>
          <cell r="BN57">
            <v>8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>
            <v>4</v>
          </cell>
          <cell r="R58">
            <v>1</v>
          </cell>
          <cell r="S58">
            <v>2</v>
          </cell>
          <cell r="T58">
            <v>1</v>
          </cell>
          <cell r="U58">
            <v>3</v>
          </cell>
          <cell r="V58">
            <v>17</v>
          </cell>
          <cell r="W58">
            <v>35.5</v>
          </cell>
          <cell r="X58">
            <v>47.887323943661968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1</v>
          </cell>
          <cell r="AX58">
            <v>0</v>
          </cell>
          <cell r="AY58">
            <v>0</v>
          </cell>
          <cell r="AZ58">
            <v>1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4</v>
          </cell>
          <cell r="BK58">
            <v>1</v>
          </cell>
          <cell r="BL58">
            <v>3</v>
          </cell>
          <cell r="BM58">
            <v>1</v>
          </cell>
          <cell r="BN58">
            <v>3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>
            <v>2</v>
          </cell>
          <cell r="R59">
            <v>3</v>
          </cell>
          <cell r="S59">
            <v>1</v>
          </cell>
          <cell r="T59">
            <v>1</v>
          </cell>
          <cell r="U59">
            <v>1</v>
          </cell>
          <cell r="V59">
            <v>28</v>
          </cell>
          <cell r="W59">
            <v>39</v>
          </cell>
          <cell r="X59">
            <v>71.794871794871796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2</v>
          </cell>
          <cell r="BK59">
            <v>3</v>
          </cell>
          <cell r="BL59">
            <v>1</v>
          </cell>
          <cell r="BM59">
            <v>1</v>
          </cell>
          <cell r="BN59">
            <v>1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>
            <v>1</v>
          </cell>
          <cell r="R60">
            <v>2</v>
          </cell>
          <cell r="S60">
            <v>4</v>
          </cell>
          <cell r="T60">
            <v>5</v>
          </cell>
          <cell r="U60">
            <v>0</v>
          </cell>
          <cell r="V60">
            <v>53</v>
          </cell>
          <cell r="W60">
            <v>37</v>
          </cell>
          <cell r="X60">
            <v>143.24324324324326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3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4</v>
          </cell>
          <cell r="BK60">
            <v>2</v>
          </cell>
          <cell r="BL60">
            <v>4</v>
          </cell>
          <cell r="BM60">
            <v>5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>
            <v>8</v>
          </cell>
          <cell r="R61">
            <v>12</v>
          </cell>
          <cell r="S61">
            <v>10</v>
          </cell>
          <cell r="T61">
            <v>7</v>
          </cell>
          <cell r="U61">
            <v>11</v>
          </cell>
          <cell r="V61">
            <v>94</v>
          </cell>
          <cell r="W61">
            <v>32</v>
          </cell>
          <cell r="X61">
            <v>293.75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8</v>
          </cell>
          <cell r="BK61">
            <v>12</v>
          </cell>
          <cell r="BL61">
            <v>10</v>
          </cell>
          <cell r="BM61">
            <v>7</v>
          </cell>
          <cell r="BN61">
            <v>11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>
            <v>1</v>
          </cell>
          <cell r="R62">
            <v>0</v>
          </cell>
          <cell r="S62">
            <v>2</v>
          </cell>
          <cell r="T62">
            <v>0</v>
          </cell>
          <cell r="U62">
            <v>6</v>
          </cell>
          <cell r="V62">
            <v>23</v>
          </cell>
          <cell r="W62">
            <v>23</v>
          </cell>
          <cell r="X62">
            <v>100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2</v>
          </cell>
          <cell r="BM62">
            <v>0</v>
          </cell>
          <cell r="BN62">
            <v>6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>
            <v>5</v>
          </cell>
          <cell r="R63">
            <v>6</v>
          </cell>
          <cell r="S63">
            <v>3</v>
          </cell>
          <cell r="T63">
            <v>2</v>
          </cell>
          <cell r="U63">
            <v>10</v>
          </cell>
          <cell r="V63">
            <v>50</v>
          </cell>
          <cell r="W63">
            <v>65</v>
          </cell>
          <cell r="X63">
            <v>76.923076923076934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3</v>
          </cell>
          <cell r="AZ63">
            <v>3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5</v>
          </cell>
          <cell r="BK63">
            <v>6</v>
          </cell>
          <cell r="BL63">
            <v>3</v>
          </cell>
          <cell r="BM63">
            <v>2</v>
          </cell>
          <cell r="BN63">
            <v>13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3</v>
          </cell>
          <cell r="Q64">
            <v>3</v>
          </cell>
          <cell r="R64">
            <v>1</v>
          </cell>
          <cell r="S64">
            <v>2</v>
          </cell>
          <cell r="T64">
            <v>8</v>
          </cell>
          <cell r="U64">
            <v>0</v>
          </cell>
          <cell r="V64">
            <v>28</v>
          </cell>
          <cell r="W64">
            <v>32.5</v>
          </cell>
          <cell r="X64">
            <v>86.15384615384616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3</v>
          </cell>
          <cell r="BJ64">
            <v>3</v>
          </cell>
          <cell r="BK64">
            <v>1</v>
          </cell>
          <cell r="BL64">
            <v>2</v>
          </cell>
          <cell r="BM64">
            <v>8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>
            <v>9</v>
          </cell>
          <cell r="R65">
            <v>2</v>
          </cell>
          <cell r="S65">
            <v>14</v>
          </cell>
          <cell r="T65">
            <v>12</v>
          </cell>
          <cell r="U65">
            <v>3</v>
          </cell>
          <cell r="V65">
            <v>57</v>
          </cell>
          <cell r="W65">
            <v>25</v>
          </cell>
          <cell r="X65">
            <v>227.99999999999997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9</v>
          </cell>
          <cell r="BK65">
            <v>2</v>
          </cell>
          <cell r="BL65">
            <v>14</v>
          </cell>
          <cell r="BM65">
            <v>12</v>
          </cell>
          <cell r="BN65">
            <v>3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</v>
          </cell>
          <cell r="R66">
            <v>0</v>
          </cell>
          <cell r="S66">
            <v>2</v>
          </cell>
          <cell r="T66">
            <v>1</v>
          </cell>
          <cell r="U66">
            <v>3</v>
          </cell>
          <cell r="V66">
            <v>13</v>
          </cell>
          <cell r="W66">
            <v>50</v>
          </cell>
          <cell r="X66">
            <v>26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3</v>
          </cell>
          <cell r="BK66">
            <v>0</v>
          </cell>
          <cell r="BL66">
            <v>2</v>
          </cell>
          <cell r="BM66">
            <v>1</v>
          </cell>
          <cell r="BN66">
            <v>3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9</v>
          </cell>
          <cell r="Q67">
            <v>25</v>
          </cell>
          <cell r="R67">
            <v>13</v>
          </cell>
          <cell r="S67">
            <v>17</v>
          </cell>
          <cell r="T67">
            <v>16</v>
          </cell>
          <cell r="U67">
            <v>6</v>
          </cell>
          <cell r="V67">
            <v>195</v>
          </cell>
          <cell r="W67">
            <v>182</v>
          </cell>
          <cell r="X67">
            <v>107.14285714285714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4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4</v>
          </cell>
          <cell r="BA67">
            <v>0.5</v>
          </cell>
          <cell r="BB67">
            <v>800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9</v>
          </cell>
          <cell r="BJ67">
            <v>29</v>
          </cell>
          <cell r="BK67">
            <v>13</v>
          </cell>
          <cell r="BL67">
            <v>17</v>
          </cell>
          <cell r="BM67">
            <v>16</v>
          </cell>
          <cell r="BN67">
            <v>6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3</v>
          </cell>
          <cell r="P68">
            <v>10</v>
          </cell>
          <cell r="Q68">
            <v>9</v>
          </cell>
          <cell r="R68">
            <v>26</v>
          </cell>
          <cell r="S68">
            <v>6</v>
          </cell>
          <cell r="T68">
            <v>25</v>
          </cell>
          <cell r="U68">
            <v>9</v>
          </cell>
          <cell r="V68">
            <v>103</v>
          </cell>
          <cell r="W68">
            <v>45</v>
          </cell>
          <cell r="X68">
            <v>228.88888888888889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6</v>
          </cell>
          <cell r="AW68">
            <v>0</v>
          </cell>
          <cell r="AX68">
            <v>1</v>
          </cell>
          <cell r="AY68">
            <v>0</v>
          </cell>
          <cell r="AZ68">
            <v>8</v>
          </cell>
          <cell r="BA68">
            <v>2.5</v>
          </cell>
          <cell r="BB68">
            <v>320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3</v>
          </cell>
          <cell r="BI68">
            <v>10</v>
          </cell>
          <cell r="BJ68">
            <v>9</v>
          </cell>
          <cell r="BK68">
            <v>32</v>
          </cell>
          <cell r="BL68">
            <v>6</v>
          </cell>
          <cell r="BM68">
            <v>26</v>
          </cell>
          <cell r="BN68">
            <v>9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35</v>
          </cell>
          <cell r="O69">
            <v>25</v>
          </cell>
          <cell r="P69">
            <v>42</v>
          </cell>
          <cell r="Q69">
            <v>50</v>
          </cell>
          <cell r="R69">
            <v>30</v>
          </cell>
          <cell r="S69">
            <v>85</v>
          </cell>
          <cell r="T69">
            <v>39</v>
          </cell>
          <cell r="U69">
            <v>8</v>
          </cell>
          <cell r="V69">
            <v>391</v>
          </cell>
          <cell r="W69">
            <v>145.5</v>
          </cell>
          <cell r="X69">
            <v>268.72852233676974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>
            <v>0</v>
          </cell>
          <cell r="AG69">
            <v>0</v>
          </cell>
          <cell r="AH69">
            <v>1</v>
          </cell>
          <cell r="AI69">
            <v>0</v>
          </cell>
          <cell r="AJ69">
            <v>0</v>
          </cell>
          <cell r="AK69">
            <v>2</v>
          </cell>
          <cell r="AL69">
            <v>11.5</v>
          </cell>
          <cell r="AM69">
            <v>17.391304347826086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35</v>
          </cell>
          <cell r="BH69">
            <v>25</v>
          </cell>
          <cell r="BI69">
            <v>43</v>
          </cell>
          <cell r="BJ69">
            <v>50</v>
          </cell>
          <cell r="BK69">
            <v>30</v>
          </cell>
          <cell r="BL69">
            <v>86</v>
          </cell>
          <cell r="BM69">
            <v>39</v>
          </cell>
          <cell r="BN69">
            <v>8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2</v>
          </cell>
          <cell r="Q70">
            <v>4</v>
          </cell>
          <cell r="R70">
            <v>4</v>
          </cell>
          <cell r="S70">
            <v>5</v>
          </cell>
          <cell r="T70">
            <v>4</v>
          </cell>
          <cell r="U70">
            <v>0</v>
          </cell>
          <cell r="V70">
            <v>33</v>
          </cell>
          <cell r="W70">
            <v>61.5</v>
          </cell>
          <cell r="X70">
            <v>53.658536585365859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2</v>
          </cell>
          <cell r="BJ70">
            <v>4</v>
          </cell>
          <cell r="BK70">
            <v>4</v>
          </cell>
          <cell r="BL70">
            <v>5</v>
          </cell>
          <cell r="BM70">
            <v>4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8</v>
          </cell>
          <cell r="Q71">
            <v>8</v>
          </cell>
          <cell r="R71">
            <v>9</v>
          </cell>
          <cell r="S71">
            <v>6</v>
          </cell>
          <cell r="T71">
            <v>3</v>
          </cell>
          <cell r="U71">
            <v>0</v>
          </cell>
          <cell r="V71">
            <v>72</v>
          </cell>
          <cell r="W71">
            <v>37.5</v>
          </cell>
          <cell r="X71">
            <v>192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8</v>
          </cell>
          <cell r="BJ71">
            <v>8</v>
          </cell>
          <cell r="BK71">
            <v>9</v>
          </cell>
          <cell r="BL71">
            <v>6</v>
          </cell>
          <cell r="BM71">
            <v>3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13</v>
          </cell>
          <cell r="Q72">
            <v>15</v>
          </cell>
          <cell r="R72">
            <v>26</v>
          </cell>
          <cell r="S72">
            <v>15</v>
          </cell>
          <cell r="T72">
            <v>24</v>
          </cell>
          <cell r="U72">
            <v>19</v>
          </cell>
          <cell r="V72">
            <v>153</v>
          </cell>
          <cell r="W72">
            <v>44.5</v>
          </cell>
          <cell r="X72">
            <v>343.82022471910113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</v>
          </cell>
          <cell r="AJ72">
            <v>0</v>
          </cell>
          <cell r="AK72">
            <v>9</v>
          </cell>
          <cell r="AL72">
            <v>3.5</v>
          </cell>
          <cell r="AM72">
            <v>257.14285714285717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13</v>
          </cell>
          <cell r="BJ72">
            <v>15</v>
          </cell>
          <cell r="BK72">
            <v>26</v>
          </cell>
          <cell r="BL72">
            <v>15</v>
          </cell>
          <cell r="BM72">
            <v>27</v>
          </cell>
          <cell r="BN72">
            <v>19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8</v>
          </cell>
          <cell r="Q73">
            <v>11</v>
          </cell>
          <cell r="R73">
            <v>17</v>
          </cell>
          <cell r="S73">
            <v>16</v>
          </cell>
          <cell r="T73">
            <v>15</v>
          </cell>
          <cell r="U73">
            <v>5</v>
          </cell>
          <cell r="V73">
            <v>125</v>
          </cell>
          <cell r="W73">
            <v>42</v>
          </cell>
          <cell r="X73">
            <v>297.61904761904765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1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9</v>
          </cell>
          <cell r="BJ73">
            <v>11</v>
          </cell>
          <cell r="BK73">
            <v>17</v>
          </cell>
          <cell r="BL73">
            <v>16</v>
          </cell>
          <cell r="BM73">
            <v>15</v>
          </cell>
          <cell r="BN73">
            <v>5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5</v>
          </cell>
          <cell r="Q74">
            <v>4</v>
          </cell>
          <cell r="R74">
            <v>3</v>
          </cell>
          <cell r="S74">
            <v>6</v>
          </cell>
          <cell r="T74">
            <v>1</v>
          </cell>
          <cell r="U74">
            <v>6</v>
          </cell>
          <cell r="V74">
            <v>80</v>
          </cell>
          <cell r="W74">
            <v>44</v>
          </cell>
          <cell r="X74">
            <v>181.81818181818181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>
            <v>3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7</v>
          </cell>
          <cell r="AL74">
            <v>3</v>
          </cell>
          <cell r="AM74">
            <v>233.33333333333334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5</v>
          </cell>
          <cell r="BJ74">
            <v>7</v>
          </cell>
          <cell r="BK74">
            <v>3</v>
          </cell>
          <cell r="BL74">
            <v>6</v>
          </cell>
          <cell r="BM74">
            <v>1</v>
          </cell>
          <cell r="BN74">
            <v>6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4</v>
          </cell>
          <cell r="Q75">
            <v>2</v>
          </cell>
          <cell r="R75">
            <v>5</v>
          </cell>
          <cell r="S75">
            <v>4</v>
          </cell>
          <cell r="T75">
            <v>1</v>
          </cell>
          <cell r="U75">
            <v>9</v>
          </cell>
          <cell r="V75">
            <v>47</v>
          </cell>
          <cell r="W75">
            <v>34</v>
          </cell>
          <cell r="X75">
            <v>138.23529411764704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4</v>
          </cell>
          <cell r="BJ75">
            <v>2</v>
          </cell>
          <cell r="BK75">
            <v>5</v>
          </cell>
          <cell r="BL75">
            <v>4</v>
          </cell>
          <cell r="BM75">
            <v>1</v>
          </cell>
          <cell r="BN75">
            <v>9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>
            <v>1</v>
          </cell>
          <cell r="R76">
            <v>5</v>
          </cell>
          <cell r="S76">
            <v>0</v>
          </cell>
          <cell r="T76">
            <v>5</v>
          </cell>
          <cell r="U76">
            <v>2</v>
          </cell>
          <cell r="V76">
            <v>30</v>
          </cell>
          <cell r="W76">
            <v>29</v>
          </cell>
          <cell r="X76">
            <v>103.44827586206897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1</v>
          </cell>
          <cell r="BK76">
            <v>5</v>
          </cell>
          <cell r="BL76">
            <v>0</v>
          </cell>
          <cell r="BM76">
            <v>5</v>
          </cell>
          <cell r="BN76">
            <v>2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5</v>
          </cell>
          <cell r="Q77">
            <v>4</v>
          </cell>
          <cell r="R77">
            <v>1</v>
          </cell>
          <cell r="S77">
            <v>1</v>
          </cell>
          <cell r="T77">
            <v>5</v>
          </cell>
          <cell r="U77">
            <v>3</v>
          </cell>
          <cell r="V77">
            <v>35</v>
          </cell>
          <cell r="W77">
            <v>39.5</v>
          </cell>
          <cell r="X77">
            <v>88.60759493670885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5</v>
          </cell>
          <cell r="BJ77">
            <v>4</v>
          </cell>
          <cell r="BK77">
            <v>1</v>
          </cell>
          <cell r="BL77">
            <v>1</v>
          </cell>
          <cell r="BM77">
            <v>5</v>
          </cell>
          <cell r="BN77">
            <v>3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>
            <v>2</v>
          </cell>
          <cell r="R78">
            <v>3</v>
          </cell>
          <cell r="S78">
            <v>1</v>
          </cell>
          <cell r="T78">
            <v>0</v>
          </cell>
          <cell r="U78">
            <v>0</v>
          </cell>
          <cell r="V78">
            <v>9</v>
          </cell>
          <cell r="W78">
            <v>28.5</v>
          </cell>
          <cell r="X78">
            <v>31.578947368421051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>
            <v>0</v>
          </cell>
          <cell r="AG78">
            <v>0</v>
          </cell>
          <cell r="AH78">
            <v>3</v>
          </cell>
          <cell r="AI78">
            <v>1</v>
          </cell>
          <cell r="AJ78">
            <v>0</v>
          </cell>
          <cell r="AK78">
            <v>9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2</v>
          </cell>
          <cell r="BK78">
            <v>3</v>
          </cell>
          <cell r="BL78">
            <v>4</v>
          </cell>
          <cell r="BM78">
            <v>1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>
            <v>12</v>
          </cell>
          <cell r="R79">
            <v>23</v>
          </cell>
          <cell r="S79">
            <v>50</v>
          </cell>
          <cell r="T79">
            <v>2</v>
          </cell>
          <cell r="U79">
            <v>0</v>
          </cell>
          <cell r="V79">
            <v>195</v>
          </cell>
          <cell r="W79">
            <v>207</v>
          </cell>
          <cell r="X79">
            <v>94.20289855072464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12</v>
          </cell>
          <cell r="BK79">
            <v>23</v>
          </cell>
          <cell r="BL79">
            <v>50</v>
          </cell>
          <cell r="BM79">
            <v>2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  <cell r="Q80">
            <v>0</v>
          </cell>
          <cell r="R80">
            <v>8</v>
          </cell>
          <cell r="S80">
            <v>0</v>
          </cell>
          <cell r="T80">
            <v>12</v>
          </cell>
          <cell r="U80">
            <v>0</v>
          </cell>
          <cell r="V80">
            <v>24</v>
          </cell>
          <cell r="W80">
            <v>34</v>
          </cell>
          <cell r="X80">
            <v>70.588235294117652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2</v>
          </cell>
          <cell r="BJ80">
            <v>0</v>
          </cell>
          <cell r="BK80">
            <v>8</v>
          </cell>
          <cell r="BL80">
            <v>0</v>
          </cell>
          <cell r="BM80">
            <v>12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6</v>
          </cell>
          <cell r="Q81">
            <v>5</v>
          </cell>
          <cell r="R81">
            <v>5</v>
          </cell>
          <cell r="S81">
            <v>7</v>
          </cell>
          <cell r="T81">
            <v>5</v>
          </cell>
          <cell r="U81">
            <v>2</v>
          </cell>
          <cell r="V81">
            <v>59</v>
          </cell>
          <cell r="W81">
            <v>67.5</v>
          </cell>
          <cell r="X81">
            <v>87.407407407407405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6</v>
          </cell>
          <cell r="BJ81">
            <v>5</v>
          </cell>
          <cell r="BK81">
            <v>5</v>
          </cell>
          <cell r="BL81">
            <v>7</v>
          </cell>
          <cell r="BM81">
            <v>5</v>
          </cell>
          <cell r="BN81">
            <v>2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2</v>
          </cell>
          <cell r="Q82">
            <v>4</v>
          </cell>
          <cell r="R82">
            <v>11</v>
          </cell>
          <cell r="S82">
            <v>8</v>
          </cell>
          <cell r="T82">
            <v>0</v>
          </cell>
          <cell r="U82">
            <v>0</v>
          </cell>
          <cell r="V82">
            <v>39</v>
          </cell>
          <cell r="W82">
            <v>21.5</v>
          </cell>
          <cell r="X82">
            <v>181.3953488372093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2</v>
          </cell>
          <cell r="BJ82">
            <v>4</v>
          </cell>
          <cell r="BK82">
            <v>11</v>
          </cell>
          <cell r="BL82">
            <v>8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10</v>
          </cell>
          <cell r="Q83">
            <v>0</v>
          </cell>
          <cell r="R83">
            <v>5</v>
          </cell>
          <cell r="S83">
            <v>4</v>
          </cell>
          <cell r="T83">
            <v>0</v>
          </cell>
          <cell r="U83">
            <v>0</v>
          </cell>
          <cell r="V83">
            <v>29</v>
          </cell>
          <cell r="W83">
            <v>14.5</v>
          </cell>
          <cell r="X83">
            <v>200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10</v>
          </cell>
          <cell r="BJ83">
            <v>0</v>
          </cell>
          <cell r="BK83">
            <v>5</v>
          </cell>
          <cell r="BL83">
            <v>4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</v>
          </cell>
          <cell r="S84">
            <v>7</v>
          </cell>
          <cell r="T84">
            <v>0</v>
          </cell>
          <cell r="U84">
            <v>0</v>
          </cell>
          <cell r="V84">
            <v>22</v>
          </cell>
          <cell r="W84">
            <v>5.5</v>
          </cell>
          <cell r="X84">
            <v>400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2</v>
          </cell>
          <cell r="BL84">
            <v>7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>
            <v>0</v>
          </cell>
          <cell r="T86">
            <v>3</v>
          </cell>
          <cell r="U86">
            <v>0</v>
          </cell>
          <cell r="V86">
            <v>16</v>
          </cell>
          <cell r="W86">
            <v>7.5</v>
          </cell>
          <cell r="X86">
            <v>213.33333333333334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3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4</v>
          </cell>
          <cell r="T87">
            <v>0</v>
          </cell>
          <cell r="U87">
            <v>0</v>
          </cell>
          <cell r="V87">
            <v>16</v>
          </cell>
          <cell r="W87">
            <v>3</v>
          </cell>
          <cell r="X87">
            <v>533.33333333333326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4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>
            <v>3</v>
          </cell>
          <cell r="R88">
            <v>2</v>
          </cell>
          <cell r="S88">
            <v>4</v>
          </cell>
          <cell r="T88">
            <v>11</v>
          </cell>
          <cell r="U88">
            <v>0</v>
          </cell>
          <cell r="V88">
            <v>29</v>
          </cell>
          <cell r="W88">
            <v>25</v>
          </cell>
          <cell r="X88">
            <v>115.99999999999999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3</v>
          </cell>
          <cell r="BK88">
            <v>2</v>
          </cell>
          <cell r="BL88">
            <v>4</v>
          </cell>
          <cell r="BM88">
            <v>11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>
            <v>0</v>
          </cell>
          <cell r="R89">
            <v>2</v>
          </cell>
          <cell r="S89">
            <v>11</v>
          </cell>
          <cell r="T89">
            <v>0</v>
          </cell>
          <cell r="U89">
            <v>0</v>
          </cell>
          <cell r="V89">
            <v>37</v>
          </cell>
          <cell r="W89">
            <v>24</v>
          </cell>
          <cell r="X89">
            <v>154.16666666666669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2</v>
          </cell>
          <cell r="BL89">
            <v>11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3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>
            <v>0</v>
          </cell>
          <cell r="R90">
            <v>0</v>
          </cell>
          <cell r="S90">
            <v>5</v>
          </cell>
          <cell r="T90">
            <v>0</v>
          </cell>
          <cell r="U90">
            <v>0</v>
          </cell>
          <cell r="V90">
            <v>20</v>
          </cell>
          <cell r="W90">
            <v>48</v>
          </cell>
          <cell r="X90">
            <v>41.666666666666671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5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1</v>
          </cell>
          <cell r="V92">
            <v>20</v>
          </cell>
          <cell r="W92">
            <v>8</v>
          </cell>
          <cell r="X92">
            <v>250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1</v>
          </cell>
          <cell r="AK92">
            <v>1</v>
          </cell>
          <cell r="AL92">
            <v>0.5</v>
          </cell>
          <cell r="AM92">
            <v>200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2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35</v>
          </cell>
          <cell r="K93">
            <v>46</v>
          </cell>
          <cell r="L93">
            <v>54</v>
          </cell>
          <cell r="M93">
            <v>94</v>
          </cell>
          <cell r="N93">
            <v>65</v>
          </cell>
          <cell r="O93">
            <v>27</v>
          </cell>
          <cell r="P93">
            <v>50</v>
          </cell>
          <cell r="Q93">
            <v>55</v>
          </cell>
          <cell r="R93">
            <v>49</v>
          </cell>
          <cell r="S93">
            <v>74</v>
          </cell>
          <cell r="T93">
            <v>48</v>
          </cell>
          <cell r="U93">
            <v>0</v>
          </cell>
          <cell r="V93">
            <v>597</v>
          </cell>
          <cell r="W93">
            <v>151</v>
          </cell>
          <cell r="X93">
            <v>395.36423841059604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1</v>
          </cell>
          <cell r="AG93">
            <v>2</v>
          </cell>
          <cell r="AH93">
            <v>1</v>
          </cell>
          <cell r="AI93">
            <v>0</v>
          </cell>
          <cell r="AJ93">
            <v>0</v>
          </cell>
          <cell r="AK93">
            <v>6</v>
          </cell>
          <cell r="AL93">
            <v>2.5</v>
          </cell>
          <cell r="AM93">
            <v>240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1</v>
          </cell>
          <cell r="BA93">
            <v>6</v>
          </cell>
          <cell r="BB93">
            <v>16.666666666666664</v>
          </cell>
          <cell r="BC93">
            <v>35</v>
          </cell>
          <cell r="BD93">
            <v>47</v>
          </cell>
          <cell r="BE93">
            <v>55</v>
          </cell>
          <cell r="BF93">
            <v>95</v>
          </cell>
          <cell r="BG93">
            <v>65</v>
          </cell>
          <cell r="BH93">
            <v>27</v>
          </cell>
          <cell r="BI93">
            <v>50</v>
          </cell>
          <cell r="BJ93">
            <v>56</v>
          </cell>
          <cell r="BK93">
            <v>51</v>
          </cell>
          <cell r="BL93">
            <v>75</v>
          </cell>
          <cell r="BM93">
            <v>48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4</v>
          </cell>
          <cell r="Q94">
            <v>6</v>
          </cell>
          <cell r="R94">
            <v>10</v>
          </cell>
          <cell r="S94">
            <v>8</v>
          </cell>
          <cell r="T94">
            <v>5</v>
          </cell>
          <cell r="U94">
            <v>2</v>
          </cell>
          <cell r="V94">
            <v>75</v>
          </cell>
          <cell r="W94">
            <v>87.5</v>
          </cell>
          <cell r="X94">
            <v>85.714285714285708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4</v>
          </cell>
          <cell r="BJ94">
            <v>6</v>
          </cell>
          <cell r="BK94">
            <v>10</v>
          </cell>
          <cell r="BL94">
            <v>8</v>
          </cell>
          <cell r="BM94">
            <v>5</v>
          </cell>
          <cell r="BN94">
            <v>2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24</v>
          </cell>
          <cell r="Q95">
            <v>14</v>
          </cell>
          <cell r="R95">
            <v>14</v>
          </cell>
          <cell r="S95">
            <v>15</v>
          </cell>
          <cell r="T95">
            <v>10</v>
          </cell>
          <cell r="U95">
            <v>13</v>
          </cell>
          <cell r="V95">
            <v>159</v>
          </cell>
          <cell r="W95">
            <v>47</v>
          </cell>
          <cell r="X95">
            <v>338.2978723404255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24</v>
          </cell>
          <cell r="BJ95">
            <v>14</v>
          </cell>
          <cell r="BK95">
            <v>14</v>
          </cell>
          <cell r="BL95">
            <v>15</v>
          </cell>
          <cell r="BM95">
            <v>10</v>
          </cell>
          <cell r="BN95">
            <v>13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8</v>
          </cell>
          <cell r="L96">
            <v>8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>
            <v>4</v>
          </cell>
          <cell r="R96">
            <v>3</v>
          </cell>
          <cell r="S96">
            <v>1</v>
          </cell>
          <cell r="T96">
            <v>1</v>
          </cell>
          <cell r="U96">
            <v>0</v>
          </cell>
          <cell r="V96">
            <v>47</v>
          </cell>
          <cell r="W96">
            <v>58</v>
          </cell>
          <cell r="X96">
            <v>81.034482758620683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8</v>
          </cell>
          <cell r="BE96">
            <v>8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4</v>
          </cell>
          <cell r="BK96">
            <v>3</v>
          </cell>
          <cell r="BL96">
            <v>1</v>
          </cell>
          <cell r="BM96">
            <v>1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3</v>
          </cell>
          <cell r="Q97">
            <v>2</v>
          </cell>
          <cell r="R97">
            <v>2</v>
          </cell>
          <cell r="S97">
            <v>0</v>
          </cell>
          <cell r="T97">
            <v>1</v>
          </cell>
          <cell r="U97">
            <v>4</v>
          </cell>
          <cell r="V97">
            <v>36</v>
          </cell>
          <cell r="W97">
            <v>67</v>
          </cell>
          <cell r="X97">
            <v>53.731343283582092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3</v>
          </cell>
          <cell r="BJ97">
            <v>2</v>
          </cell>
          <cell r="BK97">
            <v>2</v>
          </cell>
          <cell r="BL97">
            <v>0</v>
          </cell>
          <cell r="BM97">
            <v>1</v>
          </cell>
          <cell r="BN97">
            <v>4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5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>
            <v>3</v>
          </cell>
          <cell r="R98">
            <v>1</v>
          </cell>
          <cell r="S98">
            <v>2</v>
          </cell>
          <cell r="T98">
            <v>2</v>
          </cell>
          <cell r="U98">
            <v>2</v>
          </cell>
          <cell r="V98">
            <v>28</v>
          </cell>
          <cell r="W98">
            <v>21.5</v>
          </cell>
          <cell r="X98">
            <v>130.23255813953489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8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3</v>
          </cell>
          <cell r="BK98">
            <v>1</v>
          </cell>
          <cell r="BL98">
            <v>2</v>
          </cell>
          <cell r="BM98">
            <v>2</v>
          </cell>
          <cell r="BN98">
            <v>2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4</v>
          </cell>
          <cell r="Q99">
            <v>7</v>
          </cell>
          <cell r="R99">
            <v>9</v>
          </cell>
          <cell r="S99">
            <v>5</v>
          </cell>
          <cell r="T99">
            <v>4</v>
          </cell>
          <cell r="U99">
            <v>3</v>
          </cell>
          <cell r="V99">
            <v>52</v>
          </cell>
          <cell r="W99">
            <v>56</v>
          </cell>
          <cell r="X99">
            <v>92.857142857142861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4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4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4</v>
          </cell>
          <cell r="BJ99">
            <v>11</v>
          </cell>
          <cell r="BK99">
            <v>9</v>
          </cell>
          <cell r="BL99">
            <v>5</v>
          </cell>
          <cell r="BM99">
            <v>4</v>
          </cell>
          <cell r="BN99">
            <v>3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5</v>
          </cell>
          <cell r="Q100">
            <v>5</v>
          </cell>
          <cell r="R100">
            <v>15</v>
          </cell>
          <cell r="S100">
            <v>16</v>
          </cell>
          <cell r="T100">
            <v>16</v>
          </cell>
          <cell r="U100">
            <v>5</v>
          </cell>
          <cell r="V100">
            <v>122</v>
          </cell>
          <cell r="W100">
            <v>85.5</v>
          </cell>
          <cell r="X100">
            <v>142.69005847953215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5</v>
          </cell>
          <cell r="BJ100">
            <v>5</v>
          </cell>
          <cell r="BK100">
            <v>15</v>
          </cell>
          <cell r="BL100">
            <v>16</v>
          </cell>
          <cell r="BM100">
            <v>16</v>
          </cell>
          <cell r="BN100">
            <v>5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4</v>
          </cell>
          <cell r="Q101">
            <v>8</v>
          </cell>
          <cell r="R101">
            <v>9</v>
          </cell>
          <cell r="S101">
            <v>0</v>
          </cell>
          <cell r="T101">
            <v>3</v>
          </cell>
          <cell r="U101">
            <v>2</v>
          </cell>
          <cell r="V101">
            <v>46</v>
          </cell>
          <cell r="W101">
            <v>33.5</v>
          </cell>
          <cell r="X101">
            <v>137.31343283582089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2</v>
          </cell>
          <cell r="AJ101">
            <v>0</v>
          </cell>
          <cell r="AK101">
            <v>2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4</v>
          </cell>
          <cell r="BJ101">
            <v>8</v>
          </cell>
          <cell r="BK101">
            <v>9</v>
          </cell>
          <cell r="BL101">
            <v>0</v>
          </cell>
          <cell r="BM101">
            <v>5</v>
          </cell>
          <cell r="BN101">
            <v>2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6</v>
          </cell>
          <cell r="K102">
            <v>2</v>
          </cell>
          <cell r="L102">
            <v>4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>
            <v>3</v>
          </cell>
          <cell r="R102">
            <v>6</v>
          </cell>
          <cell r="S102">
            <v>0</v>
          </cell>
          <cell r="T102">
            <v>2</v>
          </cell>
          <cell r="U102">
            <v>1</v>
          </cell>
          <cell r="V102">
            <v>31</v>
          </cell>
          <cell r="W102">
            <v>74.5</v>
          </cell>
          <cell r="X102">
            <v>41.61073825503356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0.5</v>
          </cell>
          <cell r="BB102">
            <v>0</v>
          </cell>
          <cell r="BC102">
            <v>6</v>
          </cell>
          <cell r="BD102">
            <v>2</v>
          </cell>
          <cell r="BE102">
            <v>4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3</v>
          </cell>
          <cell r="BK102">
            <v>6</v>
          </cell>
          <cell r="BL102">
            <v>0</v>
          </cell>
          <cell r="BM102">
            <v>2</v>
          </cell>
          <cell r="BN102">
            <v>1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18</v>
          </cell>
          <cell r="P103">
            <v>12</v>
          </cell>
          <cell r="Q103">
            <v>17</v>
          </cell>
          <cell r="R103">
            <v>15</v>
          </cell>
          <cell r="S103">
            <v>13</v>
          </cell>
          <cell r="T103">
            <v>32</v>
          </cell>
          <cell r="U103">
            <v>5</v>
          </cell>
          <cell r="V103">
            <v>209</v>
          </cell>
          <cell r="W103">
            <v>154</v>
          </cell>
          <cell r="X103">
            <v>135.71428571428572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</v>
          </cell>
          <cell r="AH103">
            <v>0</v>
          </cell>
          <cell r="AI103">
            <v>1</v>
          </cell>
          <cell r="AJ103">
            <v>0</v>
          </cell>
          <cell r="AK103">
            <v>2</v>
          </cell>
          <cell r="AL103">
            <v>3.5</v>
          </cell>
          <cell r="AM103">
            <v>57.142857142857139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7</v>
          </cell>
          <cell r="AV103">
            <v>10</v>
          </cell>
          <cell r="AW103">
            <v>0</v>
          </cell>
          <cell r="AX103">
            <v>0</v>
          </cell>
          <cell r="AY103">
            <v>0</v>
          </cell>
          <cell r="AZ103">
            <v>17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18</v>
          </cell>
          <cell r="BI103">
            <v>12</v>
          </cell>
          <cell r="BJ103">
            <v>24</v>
          </cell>
          <cell r="BK103">
            <v>26</v>
          </cell>
          <cell r="BL103">
            <v>13</v>
          </cell>
          <cell r="BM103">
            <v>33</v>
          </cell>
          <cell r="BN103">
            <v>5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19</v>
          </cell>
          <cell r="P104">
            <v>15</v>
          </cell>
          <cell r="Q104">
            <v>31</v>
          </cell>
          <cell r="R104">
            <v>14</v>
          </cell>
          <cell r="S104">
            <v>4</v>
          </cell>
          <cell r="T104">
            <v>38</v>
          </cell>
          <cell r="U104">
            <v>10</v>
          </cell>
          <cell r="V104">
            <v>187</v>
          </cell>
          <cell r="W104">
            <v>105.5</v>
          </cell>
          <cell r="X104">
            <v>177.25118483412322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19</v>
          </cell>
          <cell r="BI104">
            <v>15</v>
          </cell>
          <cell r="BJ104">
            <v>31</v>
          </cell>
          <cell r="BK104">
            <v>14</v>
          </cell>
          <cell r="BL104">
            <v>4</v>
          </cell>
          <cell r="BM104">
            <v>38</v>
          </cell>
          <cell r="BN104">
            <v>10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2</v>
          </cell>
          <cell r="S105">
            <v>3</v>
          </cell>
          <cell r="T105">
            <v>0</v>
          </cell>
          <cell r="U105">
            <v>1</v>
          </cell>
          <cell r="V105">
            <v>12</v>
          </cell>
          <cell r="W105">
            <v>15</v>
          </cell>
          <cell r="X105">
            <v>80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1</v>
          </cell>
          <cell r="BK105">
            <v>2</v>
          </cell>
          <cell r="BL105">
            <v>3</v>
          </cell>
          <cell r="BM105">
            <v>0</v>
          </cell>
          <cell r="BN105">
            <v>1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18</v>
          </cell>
          <cell r="Q106">
            <v>18</v>
          </cell>
          <cell r="R106">
            <v>12</v>
          </cell>
          <cell r="S106">
            <v>11</v>
          </cell>
          <cell r="T106">
            <v>1</v>
          </cell>
          <cell r="U106">
            <v>0</v>
          </cell>
          <cell r="V106">
            <v>84</v>
          </cell>
          <cell r="W106">
            <v>129</v>
          </cell>
          <cell r="X106">
            <v>65.116279069767444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2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18</v>
          </cell>
          <cell r="BJ106">
            <v>20</v>
          </cell>
          <cell r="BK106">
            <v>12</v>
          </cell>
          <cell r="BL106">
            <v>11</v>
          </cell>
          <cell r="BM106">
            <v>1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20</v>
          </cell>
          <cell r="P107">
            <v>15</v>
          </cell>
          <cell r="Q107">
            <v>14</v>
          </cell>
          <cell r="R107">
            <v>39</v>
          </cell>
          <cell r="S107">
            <v>36</v>
          </cell>
          <cell r="T107">
            <v>31</v>
          </cell>
          <cell r="U107">
            <v>15</v>
          </cell>
          <cell r="V107">
            <v>220</v>
          </cell>
          <cell r="W107">
            <v>195</v>
          </cell>
          <cell r="X107">
            <v>112.82051282051282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20</v>
          </cell>
          <cell r="BI107">
            <v>15</v>
          </cell>
          <cell r="BJ107">
            <v>14</v>
          </cell>
          <cell r="BK107">
            <v>39</v>
          </cell>
          <cell r="BL107">
            <v>36</v>
          </cell>
          <cell r="BM107">
            <v>31</v>
          </cell>
          <cell r="BN107">
            <v>15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3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3</v>
          </cell>
          <cell r="Q108">
            <v>4</v>
          </cell>
          <cell r="R108">
            <v>8</v>
          </cell>
          <cell r="S108">
            <v>2</v>
          </cell>
          <cell r="T108">
            <v>88</v>
          </cell>
          <cell r="U108">
            <v>0</v>
          </cell>
          <cell r="V108">
            <v>150</v>
          </cell>
          <cell r="W108">
            <v>26.5</v>
          </cell>
          <cell r="X108">
            <v>566.03773584905662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3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3</v>
          </cell>
          <cell r="BJ108">
            <v>4</v>
          </cell>
          <cell r="BK108">
            <v>8</v>
          </cell>
          <cell r="BL108">
            <v>2</v>
          </cell>
          <cell r="BM108">
            <v>88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2</v>
          </cell>
          <cell r="Q110">
            <v>1</v>
          </cell>
          <cell r="R110">
            <v>6</v>
          </cell>
          <cell r="S110">
            <v>6</v>
          </cell>
          <cell r="T110">
            <v>3</v>
          </cell>
          <cell r="U110">
            <v>0</v>
          </cell>
          <cell r="V110">
            <v>31</v>
          </cell>
          <cell r="W110">
            <v>38</v>
          </cell>
          <cell r="X110">
            <v>81.578947368421055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2</v>
          </cell>
          <cell r="BJ110">
            <v>1</v>
          </cell>
          <cell r="BK110">
            <v>6</v>
          </cell>
          <cell r="BL110">
            <v>6</v>
          </cell>
          <cell r="BM110">
            <v>3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39</v>
          </cell>
          <cell r="M111">
            <v>42</v>
          </cell>
          <cell r="N111">
            <v>18</v>
          </cell>
          <cell r="O111">
            <v>14</v>
          </cell>
          <cell r="P111">
            <v>26</v>
          </cell>
          <cell r="Q111">
            <v>41</v>
          </cell>
          <cell r="R111">
            <v>29</v>
          </cell>
          <cell r="S111">
            <v>31</v>
          </cell>
          <cell r="T111">
            <v>27</v>
          </cell>
          <cell r="U111">
            <v>24</v>
          </cell>
          <cell r="V111">
            <v>315</v>
          </cell>
          <cell r="W111">
            <v>168</v>
          </cell>
          <cell r="X111">
            <v>187.5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2</v>
          </cell>
          <cell r="AL111">
            <v>2.5</v>
          </cell>
          <cell r="AM111">
            <v>80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40</v>
          </cell>
          <cell r="BF111">
            <v>42</v>
          </cell>
          <cell r="BG111">
            <v>18</v>
          </cell>
          <cell r="BH111">
            <v>14</v>
          </cell>
          <cell r="BI111">
            <v>27</v>
          </cell>
          <cell r="BJ111">
            <v>41</v>
          </cell>
          <cell r="BK111">
            <v>29</v>
          </cell>
          <cell r="BL111">
            <v>31</v>
          </cell>
          <cell r="BM111">
            <v>27</v>
          </cell>
          <cell r="BN111">
            <v>24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28</v>
          </cell>
          <cell r="K113">
            <v>26</v>
          </cell>
          <cell r="L113">
            <v>22</v>
          </cell>
          <cell r="M113">
            <v>16</v>
          </cell>
          <cell r="N113">
            <v>11</v>
          </cell>
          <cell r="O113">
            <v>12</v>
          </cell>
          <cell r="P113">
            <v>18</v>
          </cell>
          <cell r="Q113">
            <v>12</v>
          </cell>
          <cell r="R113">
            <v>14</v>
          </cell>
          <cell r="S113">
            <v>18</v>
          </cell>
          <cell r="T113">
            <v>15</v>
          </cell>
          <cell r="U113">
            <v>0</v>
          </cell>
          <cell r="V113">
            <v>192</v>
          </cell>
          <cell r="W113">
            <v>120.5</v>
          </cell>
          <cell r="X113">
            <v>159.33609958506224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1.5</v>
          </cell>
          <cell r="BB113">
            <v>0</v>
          </cell>
          <cell r="BC113">
            <v>28</v>
          </cell>
          <cell r="BD113">
            <v>26</v>
          </cell>
          <cell r="BE113">
            <v>22</v>
          </cell>
          <cell r="BF113">
            <v>16</v>
          </cell>
          <cell r="BG113">
            <v>11</v>
          </cell>
          <cell r="BH113">
            <v>12</v>
          </cell>
          <cell r="BI113">
            <v>18</v>
          </cell>
          <cell r="BJ113">
            <v>12</v>
          </cell>
          <cell r="BK113">
            <v>14</v>
          </cell>
          <cell r="BL113">
            <v>18</v>
          </cell>
          <cell r="BM113">
            <v>15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10</v>
          </cell>
          <cell r="N114">
            <v>5</v>
          </cell>
          <cell r="O114">
            <v>6</v>
          </cell>
          <cell r="P114">
            <v>0</v>
          </cell>
          <cell r="Q114">
            <v>5</v>
          </cell>
          <cell r="R114">
            <v>5</v>
          </cell>
          <cell r="S114">
            <v>2</v>
          </cell>
          <cell r="T114">
            <v>1</v>
          </cell>
          <cell r="U114">
            <v>0</v>
          </cell>
          <cell r="V114">
            <v>36</v>
          </cell>
          <cell r="W114">
            <v>80</v>
          </cell>
          <cell r="X114">
            <v>45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10</v>
          </cell>
          <cell r="BG114">
            <v>5</v>
          </cell>
          <cell r="BH114">
            <v>6</v>
          </cell>
          <cell r="BI114">
            <v>0</v>
          </cell>
          <cell r="BJ114">
            <v>5</v>
          </cell>
          <cell r="BK114">
            <v>5</v>
          </cell>
          <cell r="BL114">
            <v>2</v>
          </cell>
          <cell r="BM114">
            <v>1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12</v>
          </cell>
          <cell r="Q115">
            <v>12</v>
          </cell>
          <cell r="R115">
            <v>21</v>
          </cell>
          <cell r="S115">
            <v>11</v>
          </cell>
          <cell r="T115">
            <v>16</v>
          </cell>
          <cell r="U115">
            <v>11</v>
          </cell>
          <cell r="V115">
            <v>142</v>
          </cell>
          <cell r="W115">
            <v>189.5</v>
          </cell>
          <cell r="X115">
            <v>74.934036939313984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2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12</v>
          </cell>
          <cell r="BJ115">
            <v>14</v>
          </cell>
          <cell r="BK115">
            <v>21</v>
          </cell>
          <cell r="BL115">
            <v>11</v>
          </cell>
          <cell r="BM115">
            <v>16</v>
          </cell>
          <cell r="BN115">
            <v>11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1</v>
          </cell>
          <cell r="Q116">
            <v>4</v>
          </cell>
          <cell r="R116">
            <v>2</v>
          </cell>
          <cell r="S116">
            <v>1</v>
          </cell>
          <cell r="T116">
            <v>2</v>
          </cell>
          <cell r="U116">
            <v>0</v>
          </cell>
          <cell r="V116">
            <v>20</v>
          </cell>
          <cell r="W116">
            <v>28.5</v>
          </cell>
          <cell r="X116">
            <v>70.175438596491219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1</v>
          </cell>
          <cell r="BJ116">
            <v>4</v>
          </cell>
          <cell r="BK116">
            <v>2</v>
          </cell>
          <cell r="BL116">
            <v>1</v>
          </cell>
          <cell r="BM116">
            <v>2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>
            <v>4</v>
          </cell>
          <cell r="S117">
            <v>1</v>
          </cell>
          <cell r="T117">
            <v>0</v>
          </cell>
          <cell r="U117">
            <v>2</v>
          </cell>
          <cell r="V117">
            <v>22</v>
          </cell>
          <cell r="W117">
            <v>24</v>
          </cell>
          <cell r="X117">
            <v>91.666666666666657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4</v>
          </cell>
          <cell r="BL117">
            <v>1</v>
          </cell>
          <cell r="BM117">
            <v>0</v>
          </cell>
          <cell r="BN117">
            <v>2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2</v>
          </cell>
          <cell r="Q118">
            <v>1</v>
          </cell>
          <cell r="R118">
            <v>1</v>
          </cell>
          <cell r="S118">
            <v>1</v>
          </cell>
          <cell r="T118">
            <v>3</v>
          </cell>
          <cell r="U118">
            <v>1</v>
          </cell>
          <cell r="V118">
            <v>43</v>
          </cell>
          <cell r="W118">
            <v>48</v>
          </cell>
          <cell r="X118">
            <v>89.583333333333343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2</v>
          </cell>
          <cell r="BJ118">
            <v>1</v>
          </cell>
          <cell r="BK118">
            <v>1</v>
          </cell>
          <cell r="BL118">
            <v>1</v>
          </cell>
          <cell r="BM118">
            <v>3</v>
          </cell>
          <cell r="BN118">
            <v>1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>
            <v>36</v>
          </cell>
          <cell r="R119">
            <v>12</v>
          </cell>
          <cell r="S119">
            <v>3</v>
          </cell>
          <cell r="T119">
            <v>19</v>
          </cell>
          <cell r="U119">
            <v>2</v>
          </cell>
          <cell r="V119">
            <v>100</v>
          </cell>
          <cell r="W119">
            <v>47.5</v>
          </cell>
          <cell r="X119">
            <v>210.52631578947367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36</v>
          </cell>
          <cell r="BK119">
            <v>12</v>
          </cell>
          <cell r="BL119">
            <v>3</v>
          </cell>
          <cell r="BM119">
            <v>19</v>
          </cell>
          <cell r="BN119">
            <v>2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31</v>
          </cell>
          <cell r="Q120">
            <v>47</v>
          </cell>
          <cell r="R120">
            <v>72</v>
          </cell>
          <cell r="S120">
            <v>63</v>
          </cell>
          <cell r="T120">
            <v>46</v>
          </cell>
          <cell r="U120">
            <v>49</v>
          </cell>
          <cell r="V120">
            <v>486</v>
          </cell>
          <cell r="W120">
            <v>169</v>
          </cell>
          <cell r="X120">
            <v>287.5739644970414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31</v>
          </cell>
          <cell r="BJ120">
            <v>47</v>
          </cell>
          <cell r="BK120">
            <v>72</v>
          </cell>
          <cell r="BL120">
            <v>63</v>
          </cell>
          <cell r="BM120">
            <v>46</v>
          </cell>
          <cell r="BN120">
            <v>49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10</v>
          </cell>
          <cell r="Q121">
            <v>18</v>
          </cell>
          <cell r="R121">
            <v>13</v>
          </cell>
          <cell r="S121">
            <v>3</v>
          </cell>
          <cell r="T121">
            <v>1</v>
          </cell>
          <cell r="U121">
            <v>2</v>
          </cell>
          <cell r="V121">
            <v>98</v>
          </cell>
          <cell r="W121">
            <v>71.5</v>
          </cell>
          <cell r="X121">
            <v>137.06293706293707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10</v>
          </cell>
          <cell r="BJ121">
            <v>18</v>
          </cell>
          <cell r="BK121">
            <v>13</v>
          </cell>
          <cell r="BL121">
            <v>3</v>
          </cell>
          <cell r="BM121">
            <v>1</v>
          </cell>
          <cell r="BN121">
            <v>2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12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5</v>
          </cell>
          <cell r="T122">
            <v>5</v>
          </cell>
          <cell r="U122">
            <v>8</v>
          </cell>
          <cell r="V122">
            <v>54</v>
          </cell>
          <cell r="W122">
            <v>31.5</v>
          </cell>
          <cell r="X122">
            <v>171.42857142857142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12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5</v>
          </cell>
          <cell r="BM122">
            <v>5</v>
          </cell>
          <cell r="BN122">
            <v>8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>
            <v>37</v>
          </cell>
          <cell r="R123">
            <v>31</v>
          </cell>
          <cell r="S123">
            <v>32</v>
          </cell>
          <cell r="T123">
            <v>44</v>
          </cell>
          <cell r="U123">
            <v>9</v>
          </cell>
          <cell r="V123">
            <v>345</v>
          </cell>
          <cell r="W123">
            <v>141.5</v>
          </cell>
          <cell r="X123">
            <v>243.81625441696113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37</v>
          </cell>
          <cell r="BK123">
            <v>31</v>
          </cell>
          <cell r="BL123">
            <v>32</v>
          </cell>
          <cell r="BM123">
            <v>44</v>
          </cell>
          <cell r="BN123">
            <v>9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>
            <v>9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32</v>
          </cell>
          <cell r="W124">
            <v>14</v>
          </cell>
          <cell r="X124">
            <v>228.57142857142856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>
            <v>19</v>
          </cell>
          <cell r="R125">
            <v>23</v>
          </cell>
          <cell r="S125">
            <v>4</v>
          </cell>
          <cell r="T125">
            <v>5</v>
          </cell>
          <cell r="U125">
            <v>10</v>
          </cell>
          <cell r="V125">
            <v>176</v>
          </cell>
          <cell r="W125">
            <v>116</v>
          </cell>
          <cell r="X125">
            <v>151.72413793103448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1</v>
          </cell>
          <cell r="AK125">
            <v>1</v>
          </cell>
          <cell r="AL125">
            <v>1</v>
          </cell>
          <cell r="AM125">
            <v>100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19</v>
          </cell>
          <cell r="BK125">
            <v>23</v>
          </cell>
          <cell r="BL125">
            <v>4</v>
          </cell>
          <cell r="BM125">
            <v>5</v>
          </cell>
          <cell r="BN125">
            <v>11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16</v>
          </cell>
          <cell r="Q126">
            <v>18</v>
          </cell>
          <cell r="R126">
            <v>16</v>
          </cell>
          <cell r="S126">
            <v>14</v>
          </cell>
          <cell r="T126">
            <v>16</v>
          </cell>
          <cell r="U126">
            <v>7</v>
          </cell>
          <cell r="V126">
            <v>143</v>
          </cell>
          <cell r="W126">
            <v>114.5</v>
          </cell>
          <cell r="X126">
            <v>124.89082969432314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16</v>
          </cell>
          <cell r="BJ126">
            <v>18</v>
          </cell>
          <cell r="BK126">
            <v>16</v>
          </cell>
          <cell r="BL126">
            <v>14</v>
          </cell>
          <cell r="BM126">
            <v>16</v>
          </cell>
          <cell r="BN126">
            <v>7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>
            <v>18</v>
          </cell>
          <cell r="R127">
            <v>50</v>
          </cell>
          <cell r="S127">
            <v>9</v>
          </cell>
          <cell r="T127">
            <v>18</v>
          </cell>
          <cell r="U127">
            <v>6</v>
          </cell>
          <cell r="V127">
            <v>165</v>
          </cell>
          <cell r="W127">
            <v>100</v>
          </cell>
          <cell r="X127">
            <v>165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18</v>
          </cell>
          <cell r="BK127">
            <v>50</v>
          </cell>
          <cell r="BL127">
            <v>9</v>
          </cell>
          <cell r="BM127">
            <v>18</v>
          </cell>
          <cell r="BN127">
            <v>6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>
            <v>9</v>
          </cell>
          <cell r="R128">
            <v>47</v>
          </cell>
          <cell r="S128">
            <v>1</v>
          </cell>
          <cell r="T128">
            <v>24</v>
          </cell>
          <cell r="U128">
            <v>11</v>
          </cell>
          <cell r="V128">
            <v>137</v>
          </cell>
          <cell r="W128">
            <v>32</v>
          </cell>
          <cell r="X128">
            <v>428.125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9</v>
          </cell>
          <cell r="BK128">
            <v>47</v>
          </cell>
          <cell r="BL128">
            <v>1</v>
          </cell>
          <cell r="BM128">
            <v>24</v>
          </cell>
          <cell r="BN128">
            <v>11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>
            <v>4</v>
          </cell>
          <cell r="R129">
            <v>6</v>
          </cell>
          <cell r="S129">
            <v>6</v>
          </cell>
          <cell r="T129">
            <v>2</v>
          </cell>
          <cell r="U129">
            <v>4</v>
          </cell>
          <cell r="V129">
            <v>105</v>
          </cell>
          <cell r="W129">
            <v>22</v>
          </cell>
          <cell r="X129">
            <v>477.27272727272725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4</v>
          </cell>
          <cell r="BK129">
            <v>6</v>
          </cell>
          <cell r="BL129">
            <v>6</v>
          </cell>
          <cell r="BM129">
            <v>2</v>
          </cell>
          <cell r="BN129">
            <v>4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>
            <v>6</v>
          </cell>
          <cell r="R130">
            <v>2</v>
          </cell>
          <cell r="S130">
            <v>0</v>
          </cell>
          <cell r="T130">
            <v>4</v>
          </cell>
          <cell r="U130">
            <v>1</v>
          </cell>
          <cell r="V130">
            <v>30</v>
          </cell>
          <cell r="W130">
            <v>11</v>
          </cell>
          <cell r="X130">
            <v>272.72727272727269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6</v>
          </cell>
          <cell r="BK130">
            <v>2</v>
          </cell>
          <cell r="BL130">
            <v>0</v>
          </cell>
          <cell r="BM130">
            <v>4</v>
          </cell>
          <cell r="BN130">
            <v>1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>
            <v>4</v>
          </cell>
          <cell r="R131">
            <v>4</v>
          </cell>
          <cell r="S131">
            <v>0</v>
          </cell>
          <cell r="T131">
            <v>3</v>
          </cell>
          <cell r="U131">
            <v>0</v>
          </cell>
          <cell r="V131">
            <v>40</v>
          </cell>
          <cell r="W131">
            <v>42.5</v>
          </cell>
          <cell r="X131">
            <v>94.117647058823522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4</v>
          </cell>
          <cell r="BK131">
            <v>4</v>
          </cell>
          <cell r="BL131">
            <v>0</v>
          </cell>
          <cell r="BM131">
            <v>3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1</v>
          </cell>
          <cell r="Q132">
            <v>2</v>
          </cell>
          <cell r="R132">
            <v>6</v>
          </cell>
          <cell r="S132">
            <v>1</v>
          </cell>
          <cell r="T132">
            <v>0</v>
          </cell>
          <cell r="U132">
            <v>0</v>
          </cell>
          <cell r="V132">
            <v>24</v>
          </cell>
          <cell r="W132">
            <v>15.5</v>
          </cell>
          <cell r="X132">
            <v>154.83870967741936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1</v>
          </cell>
          <cell r="BJ132">
            <v>2</v>
          </cell>
          <cell r="BK132">
            <v>6</v>
          </cell>
          <cell r="BL132">
            <v>1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2</v>
          </cell>
          <cell r="T133">
            <v>0</v>
          </cell>
          <cell r="U133">
            <v>0</v>
          </cell>
          <cell r="V133">
            <v>3</v>
          </cell>
          <cell r="W133">
            <v>3</v>
          </cell>
          <cell r="X133">
            <v>100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2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1</v>
          </cell>
          <cell r="P134">
            <v>3</v>
          </cell>
          <cell r="Q134">
            <v>7</v>
          </cell>
          <cell r="R134">
            <v>5</v>
          </cell>
          <cell r="S134">
            <v>3</v>
          </cell>
          <cell r="T134">
            <v>0</v>
          </cell>
          <cell r="U134">
            <v>0</v>
          </cell>
          <cell r="V134">
            <v>48</v>
          </cell>
          <cell r="W134">
            <v>115.5</v>
          </cell>
          <cell r="X134">
            <v>41.558441558441558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1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1</v>
          </cell>
          <cell r="BI134">
            <v>3</v>
          </cell>
          <cell r="BJ134">
            <v>8</v>
          </cell>
          <cell r="BK134">
            <v>5</v>
          </cell>
          <cell r="BL134">
            <v>3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3</v>
          </cell>
          <cell r="P135">
            <v>3</v>
          </cell>
          <cell r="Q135">
            <v>0</v>
          </cell>
          <cell r="R135">
            <v>0</v>
          </cell>
          <cell r="S135">
            <v>0</v>
          </cell>
          <cell r="T135">
            <v>1</v>
          </cell>
          <cell r="U135">
            <v>0</v>
          </cell>
          <cell r="V135">
            <v>23</v>
          </cell>
          <cell r="W135">
            <v>28.5</v>
          </cell>
          <cell r="X135">
            <v>80.701754385964904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3</v>
          </cell>
          <cell r="BI135">
            <v>3</v>
          </cell>
          <cell r="BJ135">
            <v>0</v>
          </cell>
          <cell r="BK135">
            <v>0</v>
          </cell>
          <cell r="BL135">
            <v>0</v>
          </cell>
          <cell r="BM135">
            <v>1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3</v>
          </cell>
          <cell r="P136">
            <v>1</v>
          </cell>
          <cell r="Q136">
            <v>8</v>
          </cell>
          <cell r="R136">
            <v>2</v>
          </cell>
          <cell r="S136">
            <v>4</v>
          </cell>
          <cell r="T136">
            <v>0</v>
          </cell>
          <cell r="U136">
            <v>0</v>
          </cell>
          <cell r="V136">
            <v>29</v>
          </cell>
          <cell r="W136">
            <v>48</v>
          </cell>
          <cell r="X136">
            <v>60.416666666666664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3</v>
          </cell>
          <cell r="BI136">
            <v>1</v>
          </cell>
          <cell r="BJ136">
            <v>8</v>
          </cell>
          <cell r="BK136">
            <v>2</v>
          </cell>
          <cell r="BL136">
            <v>4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21</v>
          </cell>
          <cell r="Q137">
            <v>13</v>
          </cell>
          <cell r="R137">
            <v>8</v>
          </cell>
          <cell r="S137">
            <v>7</v>
          </cell>
          <cell r="T137">
            <v>33</v>
          </cell>
          <cell r="U137">
            <v>16</v>
          </cell>
          <cell r="V137">
            <v>129</v>
          </cell>
          <cell r="W137">
            <v>287</v>
          </cell>
          <cell r="X137">
            <v>44.947735191637634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1</v>
          </cell>
          <cell r="AL137">
            <v>2</v>
          </cell>
          <cell r="AM137">
            <v>50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22</v>
          </cell>
          <cell r="BJ137">
            <v>13</v>
          </cell>
          <cell r="BK137">
            <v>8</v>
          </cell>
          <cell r="BL137">
            <v>7</v>
          </cell>
          <cell r="BM137">
            <v>33</v>
          </cell>
          <cell r="BN137">
            <v>16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>
            <v>12</v>
          </cell>
          <cell r="R138">
            <v>23</v>
          </cell>
          <cell r="S138">
            <v>10</v>
          </cell>
          <cell r="T138">
            <v>3</v>
          </cell>
          <cell r="U138">
            <v>1</v>
          </cell>
          <cell r="V138">
            <v>91</v>
          </cell>
          <cell r="W138">
            <v>81.5</v>
          </cell>
          <cell r="X138">
            <v>111.65644171779141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  <cell r="BA138">
            <v>0.5</v>
          </cell>
          <cell r="BB138">
            <v>200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13</v>
          </cell>
          <cell r="BK138">
            <v>23</v>
          </cell>
          <cell r="BL138">
            <v>10</v>
          </cell>
          <cell r="BM138">
            <v>3</v>
          </cell>
          <cell r="BN138">
            <v>1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8</v>
          </cell>
          <cell r="Q139">
            <v>7</v>
          </cell>
          <cell r="R139">
            <v>12</v>
          </cell>
          <cell r="S139">
            <v>18</v>
          </cell>
          <cell r="T139">
            <v>19</v>
          </cell>
          <cell r="U139">
            <v>0</v>
          </cell>
          <cell r="V139">
            <v>80</v>
          </cell>
          <cell r="W139">
            <v>6</v>
          </cell>
          <cell r="X139">
            <v>1333.3333333333335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8</v>
          </cell>
          <cell r="BJ139">
            <v>7</v>
          </cell>
          <cell r="BK139">
            <v>12</v>
          </cell>
          <cell r="BL139">
            <v>18</v>
          </cell>
          <cell r="BM139">
            <v>19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11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24</v>
          </cell>
          <cell r="W143">
            <v>3</v>
          </cell>
          <cell r="X143">
            <v>800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11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3</v>
          </cell>
          <cell r="P144">
            <v>1</v>
          </cell>
          <cell r="Q144">
            <v>8</v>
          </cell>
          <cell r="R144">
            <v>0</v>
          </cell>
          <cell r="S144">
            <v>3</v>
          </cell>
          <cell r="T144">
            <v>6</v>
          </cell>
          <cell r="U144">
            <v>0</v>
          </cell>
          <cell r="V144">
            <v>37</v>
          </cell>
          <cell r="W144">
            <v>3.5</v>
          </cell>
          <cell r="X144">
            <v>1057.1428571428571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3</v>
          </cell>
          <cell r="BI144">
            <v>1</v>
          </cell>
          <cell r="BJ144">
            <v>8</v>
          </cell>
          <cell r="BK144">
            <v>0</v>
          </cell>
          <cell r="BL144">
            <v>3</v>
          </cell>
          <cell r="BM144">
            <v>6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4</v>
          </cell>
          <cell r="Q145">
            <v>0</v>
          </cell>
          <cell r="R145">
            <v>7</v>
          </cell>
          <cell r="S145">
            <v>0</v>
          </cell>
          <cell r="T145">
            <v>0</v>
          </cell>
          <cell r="U145">
            <v>0</v>
          </cell>
          <cell r="V145">
            <v>45</v>
          </cell>
          <cell r="W145">
            <v>17.5</v>
          </cell>
          <cell r="X145">
            <v>257.14285714285717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4</v>
          </cell>
          <cell r="BJ145">
            <v>0</v>
          </cell>
          <cell r="BK145">
            <v>7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6</v>
          </cell>
          <cell r="P146">
            <v>0</v>
          </cell>
          <cell r="Q146">
            <v>2</v>
          </cell>
          <cell r="R146">
            <v>4</v>
          </cell>
          <cell r="S146">
            <v>2</v>
          </cell>
          <cell r="T146">
            <v>3</v>
          </cell>
          <cell r="U146">
            <v>0</v>
          </cell>
          <cell r="V146">
            <v>28</v>
          </cell>
          <cell r="W146">
            <v>27</v>
          </cell>
          <cell r="X146">
            <v>103.7037037037037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</v>
          </cell>
          <cell r="AJ146">
            <v>0</v>
          </cell>
          <cell r="AK146">
            <v>1</v>
          </cell>
          <cell r="AL146">
            <v>0.5</v>
          </cell>
          <cell r="AM146">
            <v>200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6</v>
          </cell>
          <cell r="BI146">
            <v>0</v>
          </cell>
          <cell r="BJ146">
            <v>2</v>
          </cell>
          <cell r="BK146">
            <v>4</v>
          </cell>
          <cell r="BL146">
            <v>2</v>
          </cell>
          <cell r="BM146">
            <v>4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5</v>
          </cell>
          <cell r="Q147">
            <v>4</v>
          </cell>
          <cell r="R147">
            <v>6</v>
          </cell>
          <cell r="S147">
            <v>4</v>
          </cell>
          <cell r="T147">
            <v>5</v>
          </cell>
          <cell r="U147">
            <v>4</v>
          </cell>
          <cell r="V147">
            <v>46</v>
          </cell>
          <cell r="W147">
            <v>14</v>
          </cell>
          <cell r="X147">
            <v>328.57142857142856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5</v>
          </cell>
          <cell r="BJ147">
            <v>4</v>
          </cell>
          <cell r="BK147">
            <v>6</v>
          </cell>
          <cell r="BL147">
            <v>4</v>
          </cell>
          <cell r="BM147">
            <v>5</v>
          </cell>
          <cell r="BN147">
            <v>4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5</v>
          </cell>
          <cell r="Q148">
            <v>3</v>
          </cell>
          <cell r="R148">
            <v>4</v>
          </cell>
          <cell r="S148">
            <v>5</v>
          </cell>
          <cell r="T148">
            <v>1</v>
          </cell>
          <cell r="U148">
            <v>0</v>
          </cell>
          <cell r="V148">
            <v>43</v>
          </cell>
          <cell r="W148">
            <v>11</v>
          </cell>
          <cell r="X148">
            <v>390.90909090909093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5</v>
          </cell>
          <cell r="BJ148">
            <v>3</v>
          </cell>
          <cell r="BK148">
            <v>4</v>
          </cell>
          <cell r="BL148">
            <v>5</v>
          </cell>
          <cell r="BM148">
            <v>1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2</v>
          </cell>
          <cell r="N149">
            <v>10</v>
          </cell>
          <cell r="O149">
            <v>4</v>
          </cell>
          <cell r="P149">
            <v>9</v>
          </cell>
          <cell r="Q149">
            <v>3</v>
          </cell>
          <cell r="R149">
            <v>2</v>
          </cell>
          <cell r="S149">
            <v>0</v>
          </cell>
          <cell r="T149">
            <v>0</v>
          </cell>
          <cell r="U149">
            <v>0</v>
          </cell>
          <cell r="V149">
            <v>46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2</v>
          </cell>
          <cell r="BG149">
            <v>10</v>
          </cell>
          <cell r="BH149">
            <v>4</v>
          </cell>
          <cell r="BI149">
            <v>9</v>
          </cell>
          <cell r="BJ149">
            <v>3</v>
          </cell>
          <cell r="BK149">
            <v>2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7</v>
          </cell>
          <cell r="Q150">
            <v>1</v>
          </cell>
          <cell r="R150">
            <v>16</v>
          </cell>
          <cell r="S150">
            <v>5</v>
          </cell>
          <cell r="T150">
            <v>3</v>
          </cell>
          <cell r="U150">
            <v>6</v>
          </cell>
          <cell r="V150">
            <v>49</v>
          </cell>
          <cell r="W150">
            <v>7.5</v>
          </cell>
          <cell r="X150">
            <v>653.33333333333337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7</v>
          </cell>
          <cell r="BJ150">
            <v>1</v>
          </cell>
          <cell r="BK150">
            <v>16</v>
          </cell>
          <cell r="BL150">
            <v>5</v>
          </cell>
          <cell r="BM150">
            <v>3</v>
          </cell>
          <cell r="BN150">
            <v>6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>
            <v>74</v>
          </cell>
          <cell r="R151">
            <v>76</v>
          </cell>
          <cell r="S151">
            <v>97</v>
          </cell>
          <cell r="T151">
            <v>113</v>
          </cell>
          <cell r="U151">
            <v>57</v>
          </cell>
          <cell r="V151">
            <v>794</v>
          </cell>
          <cell r="W151">
            <v>222.5</v>
          </cell>
          <cell r="X151">
            <v>356.85393258426967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>
            <v>1</v>
          </cell>
          <cell r="AG151">
            <v>2</v>
          </cell>
          <cell r="AH151">
            <v>0</v>
          </cell>
          <cell r="AI151">
            <v>0</v>
          </cell>
          <cell r="AJ151">
            <v>0</v>
          </cell>
          <cell r="AK151">
            <v>16</v>
          </cell>
          <cell r="AL151">
            <v>1</v>
          </cell>
          <cell r="AM151">
            <v>1600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75</v>
          </cell>
          <cell r="BK151">
            <v>78</v>
          </cell>
          <cell r="BL151">
            <v>97</v>
          </cell>
          <cell r="BM151">
            <v>113</v>
          </cell>
          <cell r="BN151">
            <v>57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7</v>
          </cell>
          <cell r="S152">
            <v>0</v>
          </cell>
          <cell r="T152">
            <v>0</v>
          </cell>
          <cell r="U152">
            <v>0</v>
          </cell>
          <cell r="V152">
            <v>10</v>
          </cell>
          <cell r="W152">
            <v>35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7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3</v>
          </cell>
          <cell r="Q153">
            <v>11</v>
          </cell>
          <cell r="R153">
            <v>1</v>
          </cell>
          <cell r="S153">
            <v>7</v>
          </cell>
          <cell r="T153">
            <v>9</v>
          </cell>
          <cell r="U153">
            <v>0</v>
          </cell>
          <cell r="V153">
            <v>64</v>
          </cell>
          <cell r="W153">
            <v>40.5</v>
          </cell>
          <cell r="X153">
            <v>158.02469135802468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3</v>
          </cell>
          <cell r="BJ153">
            <v>11</v>
          </cell>
          <cell r="BK153">
            <v>1</v>
          </cell>
          <cell r="BL153">
            <v>7</v>
          </cell>
          <cell r="BM153">
            <v>9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>
            <v>3</v>
          </cell>
          <cell r="R154">
            <v>2</v>
          </cell>
          <cell r="S154">
            <v>1</v>
          </cell>
          <cell r="T154">
            <v>2</v>
          </cell>
          <cell r="U154">
            <v>1</v>
          </cell>
          <cell r="V154">
            <v>13</v>
          </cell>
          <cell r="W154">
            <v>8.5</v>
          </cell>
          <cell r="X154">
            <v>152.94117647058823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3</v>
          </cell>
          <cell r="BK154">
            <v>2</v>
          </cell>
          <cell r="BL154">
            <v>1</v>
          </cell>
          <cell r="BM154">
            <v>2</v>
          </cell>
          <cell r="BN154">
            <v>1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>
            <v>12</v>
          </cell>
          <cell r="R155">
            <v>13</v>
          </cell>
          <cell r="S155">
            <v>5</v>
          </cell>
          <cell r="T155">
            <v>5</v>
          </cell>
          <cell r="U155">
            <v>3</v>
          </cell>
          <cell r="V155">
            <v>77</v>
          </cell>
          <cell r="W155">
            <v>34.5</v>
          </cell>
          <cell r="X155">
            <v>223.18840579710147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12</v>
          </cell>
          <cell r="BK155">
            <v>13</v>
          </cell>
          <cell r="BL155">
            <v>5</v>
          </cell>
          <cell r="BM155">
            <v>5</v>
          </cell>
          <cell r="BN155">
            <v>3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>
            <v>2</v>
          </cell>
          <cell r="R156">
            <v>1</v>
          </cell>
          <cell r="S156">
            <v>5</v>
          </cell>
          <cell r="T156">
            <v>4</v>
          </cell>
          <cell r="U156">
            <v>3</v>
          </cell>
          <cell r="V156">
            <v>25</v>
          </cell>
          <cell r="W156">
            <v>40.5</v>
          </cell>
          <cell r="X156">
            <v>61.728395061728392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2</v>
          </cell>
          <cell r="BK156">
            <v>1</v>
          </cell>
          <cell r="BL156">
            <v>5</v>
          </cell>
          <cell r="BM156">
            <v>4</v>
          </cell>
          <cell r="BN156">
            <v>3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>
            <v>2</v>
          </cell>
          <cell r="R157">
            <v>4</v>
          </cell>
          <cell r="S157">
            <v>0</v>
          </cell>
          <cell r="T157">
            <v>0</v>
          </cell>
          <cell r="U157">
            <v>0</v>
          </cell>
          <cell r="V157">
            <v>18</v>
          </cell>
          <cell r="W157">
            <v>7</v>
          </cell>
          <cell r="X157">
            <v>257.14285714285717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2</v>
          </cell>
          <cell r="BK157">
            <v>4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2</v>
          </cell>
          <cell r="Q158">
            <v>3</v>
          </cell>
          <cell r="R158">
            <v>0</v>
          </cell>
          <cell r="S158">
            <v>6</v>
          </cell>
          <cell r="T158">
            <v>1</v>
          </cell>
          <cell r="U158">
            <v>0</v>
          </cell>
          <cell r="V158">
            <v>19</v>
          </cell>
          <cell r="W158">
            <v>24.5</v>
          </cell>
          <cell r="X158">
            <v>77.551020408163268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2</v>
          </cell>
          <cell r="BJ158">
            <v>3</v>
          </cell>
          <cell r="BK158">
            <v>0</v>
          </cell>
          <cell r="BL158">
            <v>6</v>
          </cell>
          <cell r="BM158">
            <v>1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5</v>
          </cell>
          <cell r="Q160">
            <v>5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26</v>
          </cell>
          <cell r="W160">
            <v>2</v>
          </cell>
          <cell r="X160">
            <v>1300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5</v>
          </cell>
          <cell r="BJ160">
            <v>5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5</v>
          </cell>
          <cell r="P161">
            <v>9</v>
          </cell>
          <cell r="Q161">
            <v>2</v>
          </cell>
          <cell r="R161">
            <v>4</v>
          </cell>
          <cell r="S161">
            <v>1</v>
          </cell>
          <cell r="T161">
            <v>0</v>
          </cell>
          <cell r="U161">
            <v>0</v>
          </cell>
          <cell r="V161">
            <v>44</v>
          </cell>
          <cell r="W161">
            <v>20.5</v>
          </cell>
          <cell r="X161">
            <v>214.63414634146343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5</v>
          </cell>
          <cell r="BI161">
            <v>9</v>
          </cell>
          <cell r="BJ161">
            <v>2</v>
          </cell>
          <cell r="BK161">
            <v>4</v>
          </cell>
          <cell r="BL161">
            <v>1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>
            <v>0</v>
          </cell>
          <cell r="R162">
            <v>4</v>
          </cell>
          <cell r="S162">
            <v>12</v>
          </cell>
          <cell r="T162">
            <v>18</v>
          </cell>
          <cell r="U162">
            <v>9</v>
          </cell>
          <cell r="V162">
            <v>90</v>
          </cell>
          <cell r="W162">
            <v>56.5</v>
          </cell>
          <cell r="X162">
            <v>159.2920353982301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1</v>
          </cell>
          <cell r="AW162">
            <v>0</v>
          </cell>
          <cell r="AX162">
            <v>0</v>
          </cell>
          <cell r="AY162">
            <v>0</v>
          </cell>
          <cell r="AZ162">
            <v>3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5</v>
          </cell>
          <cell r="BL162">
            <v>12</v>
          </cell>
          <cell r="BM162">
            <v>18</v>
          </cell>
          <cell r="BN162">
            <v>9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>
            <v>29</v>
          </cell>
          <cell r="R163">
            <v>40</v>
          </cell>
          <cell r="S163">
            <v>53</v>
          </cell>
          <cell r="T163">
            <v>51</v>
          </cell>
          <cell r="U163">
            <v>25</v>
          </cell>
          <cell r="V163">
            <v>326</v>
          </cell>
          <cell r="W163">
            <v>205.5</v>
          </cell>
          <cell r="X163">
            <v>158.63746958637469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>
            <v>3</v>
          </cell>
          <cell r="AV163">
            <v>6</v>
          </cell>
          <cell r="AW163">
            <v>0</v>
          </cell>
          <cell r="AX163">
            <v>22</v>
          </cell>
          <cell r="AY163">
            <v>3</v>
          </cell>
          <cell r="AZ163">
            <v>35</v>
          </cell>
          <cell r="BA163">
            <v>1</v>
          </cell>
          <cell r="BB163">
            <v>3500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32</v>
          </cell>
          <cell r="BK163">
            <v>46</v>
          </cell>
          <cell r="BL163">
            <v>53</v>
          </cell>
          <cell r="BM163">
            <v>73</v>
          </cell>
          <cell r="BN163">
            <v>28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>
            <v>4</v>
          </cell>
          <cell r="R164">
            <v>3</v>
          </cell>
          <cell r="S164">
            <v>18</v>
          </cell>
          <cell r="T164">
            <v>3</v>
          </cell>
          <cell r="U164">
            <v>11</v>
          </cell>
          <cell r="V164">
            <v>72</v>
          </cell>
          <cell r="W164">
            <v>35</v>
          </cell>
          <cell r="X164">
            <v>205.71428571428569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4</v>
          </cell>
          <cell r="BK164">
            <v>3</v>
          </cell>
          <cell r="BL164">
            <v>18</v>
          </cell>
          <cell r="BM164">
            <v>3</v>
          </cell>
          <cell r="BN164">
            <v>11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>
            <v>8</v>
          </cell>
          <cell r="R165">
            <v>5</v>
          </cell>
          <cell r="S165">
            <v>10</v>
          </cell>
          <cell r="T165">
            <v>7</v>
          </cell>
          <cell r="U165">
            <v>0</v>
          </cell>
          <cell r="V165">
            <v>71</v>
          </cell>
          <cell r="W165">
            <v>54</v>
          </cell>
          <cell r="X165">
            <v>131.4814814814815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>
            <v>8</v>
          </cell>
          <cell r="AV165">
            <v>4</v>
          </cell>
          <cell r="AW165">
            <v>10</v>
          </cell>
          <cell r="AX165">
            <v>0</v>
          </cell>
          <cell r="AY165">
            <v>0</v>
          </cell>
          <cell r="AZ165">
            <v>55</v>
          </cell>
          <cell r="BA165">
            <v>1</v>
          </cell>
          <cell r="BB165">
            <v>5500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16</v>
          </cell>
          <cell r="BK165">
            <v>9</v>
          </cell>
          <cell r="BL165">
            <v>20</v>
          </cell>
          <cell r="BM165">
            <v>7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1</v>
          </cell>
          <cell r="S166">
            <v>1</v>
          </cell>
          <cell r="T166">
            <v>1</v>
          </cell>
          <cell r="U166">
            <v>1</v>
          </cell>
          <cell r="V166">
            <v>13</v>
          </cell>
          <cell r="W166">
            <v>3</v>
          </cell>
          <cell r="X166">
            <v>433.33333333333331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1</v>
          </cell>
          <cell r="BL166">
            <v>1</v>
          </cell>
          <cell r="BM166">
            <v>1</v>
          </cell>
          <cell r="BN166">
            <v>1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>
            <v>4</v>
          </cell>
          <cell r="R167">
            <v>2</v>
          </cell>
          <cell r="S167">
            <v>15</v>
          </cell>
          <cell r="T167">
            <v>1</v>
          </cell>
          <cell r="U167">
            <v>0</v>
          </cell>
          <cell r="V167">
            <v>31</v>
          </cell>
          <cell r="W167">
            <v>19.5</v>
          </cell>
          <cell r="X167">
            <v>158.97435897435898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4</v>
          </cell>
          <cell r="BK167">
            <v>2</v>
          </cell>
          <cell r="BL167">
            <v>15</v>
          </cell>
          <cell r="BM167">
            <v>1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>
            <v>4</v>
          </cell>
          <cell r="R168">
            <v>3</v>
          </cell>
          <cell r="S168">
            <v>3</v>
          </cell>
          <cell r="T168">
            <v>2</v>
          </cell>
          <cell r="U168">
            <v>2</v>
          </cell>
          <cell r="V168">
            <v>39</v>
          </cell>
          <cell r="W168">
            <v>15</v>
          </cell>
          <cell r="X168">
            <v>260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4</v>
          </cell>
          <cell r="BK168">
            <v>3</v>
          </cell>
          <cell r="BL168">
            <v>3</v>
          </cell>
          <cell r="BM168">
            <v>2</v>
          </cell>
          <cell r="BN168">
            <v>2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5</v>
          </cell>
          <cell r="Q169">
            <v>1</v>
          </cell>
          <cell r="R169">
            <v>15</v>
          </cell>
          <cell r="S169">
            <v>6</v>
          </cell>
          <cell r="T169">
            <v>22</v>
          </cell>
          <cell r="U169">
            <v>6</v>
          </cell>
          <cell r="V169">
            <v>113</v>
          </cell>
          <cell r="W169">
            <v>75.5</v>
          </cell>
          <cell r="X169">
            <v>149.66887417218544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5</v>
          </cell>
          <cell r="BJ169">
            <v>1</v>
          </cell>
          <cell r="BK169">
            <v>15</v>
          </cell>
          <cell r="BL169">
            <v>6</v>
          </cell>
          <cell r="BM169">
            <v>22</v>
          </cell>
          <cell r="BN169">
            <v>6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>
            <v>29</v>
          </cell>
          <cell r="R170">
            <v>19</v>
          </cell>
          <cell r="S170">
            <v>38</v>
          </cell>
          <cell r="T170">
            <v>21</v>
          </cell>
          <cell r="U170">
            <v>9</v>
          </cell>
          <cell r="V170">
            <v>310</v>
          </cell>
          <cell r="W170">
            <v>156</v>
          </cell>
          <cell r="X170">
            <v>198.71794871794873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29</v>
          </cell>
          <cell r="BK170">
            <v>19</v>
          </cell>
          <cell r="BL170">
            <v>38</v>
          </cell>
          <cell r="BM170">
            <v>21</v>
          </cell>
          <cell r="BN170">
            <v>9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>
            <v>8</v>
          </cell>
          <cell r="R171">
            <v>2</v>
          </cell>
          <cell r="S171">
            <v>11</v>
          </cell>
          <cell r="T171">
            <v>2</v>
          </cell>
          <cell r="U171">
            <v>4</v>
          </cell>
          <cell r="V171">
            <v>83</v>
          </cell>
          <cell r="W171">
            <v>32</v>
          </cell>
          <cell r="X171">
            <v>259.375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8</v>
          </cell>
          <cell r="BK171">
            <v>2</v>
          </cell>
          <cell r="BL171">
            <v>11</v>
          </cell>
          <cell r="BM171">
            <v>2</v>
          </cell>
          <cell r="BN171">
            <v>4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>
            <v>4</v>
          </cell>
          <cell r="R172">
            <v>12</v>
          </cell>
          <cell r="S172">
            <v>11</v>
          </cell>
          <cell r="T172">
            <v>22</v>
          </cell>
          <cell r="U172">
            <v>15</v>
          </cell>
          <cell r="V172">
            <v>101</v>
          </cell>
          <cell r="W172">
            <v>35</v>
          </cell>
          <cell r="X172">
            <v>288.57142857142856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2</v>
          </cell>
          <cell r="AL172">
            <v>1</v>
          </cell>
          <cell r="AM172">
            <v>200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>
            <v>2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5</v>
          </cell>
          <cell r="BA172">
            <v>1</v>
          </cell>
          <cell r="BB172">
            <v>500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8</v>
          </cell>
          <cell r="BK172">
            <v>12</v>
          </cell>
          <cell r="BL172">
            <v>11</v>
          </cell>
          <cell r="BM172">
            <v>22</v>
          </cell>
          <cell r="BN172">
            <v>15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>
            <v>10</v>
          </cell>
          <cell r="R173">
            <v>3</v>
          </cell>
          <cell r="S173">
            <v>7</v>
          </cell>
          <cell r="T173">
            <v>6</v>
          </cell>
          <cell r="U173">
            <v>0</v>
          </cell>
          <cell r="V173">
            <v>41</v>
          </cell>
          <cell r="W173">
            <v>45</v>
          </cell>
          <cell r="X173">
            <v>91.111111111111114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10</v>
          </cell>
          <cell r="BK173">
            <v>3</v>
          </cell>
          <cell r="BL173">
            <v>7</v>
          </cell>
          <cell r="BM173">
            <v>6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>
            <v>4</v>
          </cell>
          <cell r="R174">
            <v>1</v>
          </cell>
          <cell r="S174">
            <v>14</v>
          </cell>
          <cell r="T174">
            <v>7</v>
          </cell>
          <cell r="U174">
            <v>0</v>
          </cell>
          <cell r="V174">
            <v>63</v>
          </cell>
          <cell r="W174">
            <v>14.5</v>
          </cell>
          <cell r="X174">
            <v>434.48275862068965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1</v>
          </cell>
          <cell r="AI174">
            <v>0</v>
          </cell>
          <cell r="AJ174">
            <v>0</v>
          </cell>
          <cell r="AK174">
            <v>1</v>
          </cell>
          <cell r="AL174">
            <v>0.5</v>
          </cell>
          <cell r="AM174">
            <v>200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1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1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5</v>
          </cell>
          <cell r="BK174">
            <v>1</v>
          </cell>
          <cell r="BL174">
            <v>15</v>
          </cell>
          <cell r="BM174">
            <v>7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1</v>
          </cell>
          <cell r="T175">
            <v>0</v>
          </cell>
          <cell r="U175">
            <v>0</v>
          </cell>
          <cell r="V175">
            <v>5</v>
          </cell>
          <cell r="W175">
            <v>9.5</v>
          </cell>
          <cell r="X175">
            <v>52.631578947368418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1</v>
          </cell>
          <cell r="AF175">
            <v>1</v>
          </cell>
          <cell r="AG175">
            <v>1</v>
          </cell>
          <cell r="AH175">
            <v>2</v>
          </cell>
          <cell r="AI175">
            <v>2</v>
          </cell>
          <cell r="AJ175">
            <v>1</v>
          </cell>
          <cell r="AK175">
            <v>10</v>
          </cell>
          <cell r="AL175">
            <v>7</v>
          </cell>
          <cell r="AM175">
            <v>142.85714285714286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2</v>
          </cell>
          <cell r="BJ175">
            <v>1</v>
          </cell>
          <cell r="BK175">
            <v>1</v>
          </cell>
          <cell r="BL175">
            <v>3</v>
          </cell>
          <cell r="BM175">
            <v>2</v>
          </cell>
          <cell r="BN175">
            <v>1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>
            <v>0</v>
          </cell>
          <cell r="R176">
            <v>3</v>
          </cell>
          <cell r="S176">
            <v>11</v>
          </cell>
          <cell r="T176">
            <v>2</v>
          </cell>
          <cell r="U176">
            <v>3</v>
          </cell>
          <cell r="V176">
            <v>43</v>
          </cell>
          <cell r="W176">
            <v>26.5</v>
          </cell>
          <cell r="X176">
            <v>162.26415094339623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3</v>
          </cell>
          <cell r="BL176">
            <v>11</v>
          </cell>
          <cell r="BM176">
            <v>2</v>
          </cell>
          <cell r="BN176">
            <v>3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5</v>
          </cell>
          <cell r="Q177">
            <v>3</v>
          </cell>
          <cell r="R177">
            <v>16</v>
          </cell>
          <cell r="S177">
            <v>7</v>
          </cell>
          <cell r="T177">
            <v>13</v>
          </cell>
          <cell r="U177">
            <v>15</v>
          </cell>
          <cell r="V177">
            <v>106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5</v>
          </cell>
          <cell r="BJ177">
            <v>3</v>
          </cell>
          <cell r="BK177">
            <v>16</v>
          </cell>
          <cell r="BL177">
            <v>7</v>
          </cell>
          <cell r="BM177">
            <v>13</v>
          </cell>
          <cell r="BN177">
            <v>15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>
            <v>0</v>
          </cell>
          <cell r="R178">
            <v>1</v>
          </cell>
          <cell r="S178">
            <v>2</v>
          </cell>
          <cell r="T178">
            <v>5</v>
          </cell>
          <cell r="U178">
            <v>4</v>
          </cell>
          <cell r="V178">
            <v>40</v>
          </cell>
          <cell r="W178">
            <v>23</v>
          </cell>
          <cell r="X178">
            <v>173.91304347826087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1</v>
          </cell>
          <cell r="BL178">
            <v>2</v>
          </cell>
          <cell r="BM178">
            <v>5</v>
          </cell>
          <cell r="BN178">
            <v>4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>
            <v>6</v>
          </cell>
          <cell r="R179">
            <v>6</v>
          </cell>
          <cell r="S179">
            <v>5</v>
          </cell>
          <cell r="T179">
            <v>8</v>
          </cell>
          <cell r="U179">
            <v>4</v>
          </cell>
          <cell r="V179">
            <v>50</v>
          </cell>
          <cell r="W179">
            <v>13.5</v>
          </cell>
          <cell r="X179">
            <v>370.37037037037038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6</v>
          </cell>
          <cell r="BK179">
            <v>6</v>
          </cell>
          <cell r="BL179">
            <v>5</v>
          </cell>
          <cell r="BM179">
            <v>8</v>
          </cell>
          <cell r="BN179">
            <v>4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1</v>
          </cell>
          <cell r="P180">
            <v>4</v>
          </cell>
          <cell r="Q180">
            <v>2</v>
          </cell>
          <cell r="R180">
            <v>5</v>
          </cell>
          <cell r="S180">
            <v>4</v>
          </cell>
          <cell r="T180">
            <v>4</v>
          </cell>
          <cell r="U180">
            <v>2</v>
          </cell>
          <cell r="V180">
            <v>45</v>
          </cell>
          <cell r="W180">
            <v>12</v>
          </cell>
          <cell r="X180">
            <v>375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1</v>
          </cell>
          <cell r="BI180">
            <v>4</v>
          </cell>
          <cell r="BJ180">
            <v>2</v>
          </cell>
          <cell r="BK180">
            <v>5</v>
          </cell>
          <cell r="BL180">
            <v>4</v>
          </cell>
          <cell r="BM180">
            <v>4</v>
          </cell>
          <cell r="BN180">
            <v>2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4</v>
          </cell>
          <cell r="P181">
            <v>2</v>
          </cell>
          <cell r="Q181">
            <v>0</v>
          </cell>
          <cell r="R181">
            <v>0</v>
          </cell>
          <cell r="S181">
            <v>1</v>
          </cell>
          <cell r="T181">
            <v>3</v>
          </cell>
          <cell r="U181">
            <v>2</v>
          </cell>
          <cell r="V181">
            <v>15</v>
          </cell>
          <cell r="W181">
            <v>8</v>
          </cell>
          <cell r="X181">
            <v>187.5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4</v>
          </cell>
          <cell r="BI181">
            <v>2</v>
          </cell>
          <cell r="BJ181">
            <v>0</v>
          </cell>
          <cell r="BK181">
            <v>0</v>
          </cell>
          <cell r="BL181">
            <v>1</v>
          </cell>
          <cell r="BM181">
            <v>3</v>
          </cell>
          <cell r="BN181">
            <v>2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3</v>
          </cell>
          <cell r="Q182">
            <v>2</v>
          </cell>
          <cell r="R182">
            <v>3</v>
          </cell>
          <cell r="S182">
            <v>7</v>
          </cell>
          <cell r="T182">
            <v>0</v>
          </cell>
          <cell r="U182">
            <v>3</v>
          </cell>
          <cell r="V182">
            <v>30</v>
          </cell>
          <cell r="W182">
            <v>23.5</v>
          </cell>
          <cell r="X182">
            <v>127.65957446808511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3</v>
          </cell>
          <cell r="BJ182">
            <v>2</v>
          </cell>
          <cell r="BK182">
            <v>3</v>
          </cell>
          <cell r="BL182">
            <v>7</v>
          </cell>
          <cell r="BM182">
            <v>0</v>
          </cell>
          <cell r="BN182">
            <v>3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>
            <v>4</v>
          </cell>
          <cell r="R183">
            <v>10</v>
          </cell>
          <cell r="S183">
            <v>2</v>
          </cell>
          <cell r="T183">
            <v>26</v>
          </cell>
          <cell r="U183">
            <v>6</v>
          </cell>
          <cell r="V183">
            <v>78</v>
          </cell>
          <cell r="W183">
            <v>21.5</v>
          </cell>
          <cell r="X183">
            <v>362.7906976744186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4</v>
          </cell>
          <cell r="BK183">
            <v>10</v>
          </cell>
          <cell r="BL183">
            <v>2</v>
          </cell>
          <cell r="BM183">
            <v>26</v>
          </cell>
          <cell r="BN183">
            <v>6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>
            <v>2</v>
          </cell>
          <cell r="R184">
            <v>5</v>
          </cell>
          <cell r="S184">
            <v>9</v>
          </cell>
          <cell r="T184">
            <v>8</v>
          </cell>
          <cell r="U184">
            <v>5</v>
          </cell>
          <cell r="V184">
            <v>65</v>
          </cell>
          <cell r="W184">
            <v>19.5</v>
          </cell>
          <cell r="X184">
            <v>333.33333333333337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>
            <v>1</v>
          </cell>
          <cell r="AG184">
            <v>1</v>
          </cell>
          <cell r="AH184">
            <v>3</v>
          </cell>
          <cell r="AI184">
            <v>4</v>
          </cell>
          <cell r="AJ184">
            <v>1</v>
          </cell>
          <cell r="AK184">
            <v>16</v>
          </cell>
          <cell r="AL184">
            <v>0.5</v>
          </cell>
          <cell r="AM184">
            <v>3200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3</v>
          </cell>
          <cell r="BK184">
            <v>6</v>
          </cell>
          <cell r="BL184">
            <v>12</v>
          </cell>
          <cell r="BM184">
            <v>12</v>
          </cell>
          <cell r="BN184">
            <v>6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>
            <v>8</v>
          </cell>
          <cell r="R185">
            <v>6</v>
          </cell>
          <cell r="S185">
            <v>10</v>
          </cell>
          <cell r="T185">
            <v>10</v>
          </cell>
          <cell r="U185">
            <v>7</v>
          </cell>
          <cell r="V185">
            <v>114</v>
          </cell>
          <cell r="W185">
            <v>33.5</v>
          </cell>
          <cell r="X185">
            <v>340.29850746268659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1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9</v>
          </cell>
          <cell r="BK185">
            <v>6</v>
          </cell>
          <cell r="BL185">
            <v>10</v>
          </cell>
          <cell r="BM185">
            <v>10</v>
          </cell>
          <cell r="BN185">
            <v>7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>
            <v>38</v>
          </cell>
          <cell r="R186">
            <v>47</v>
          </cell>
          <cell r="S186">
            <v>29</v>
          </cell>
          <cell r="T186">
            <v>22</v>
          </cell>
          <cell r="U186">
            <v>14</v>
          </cell>
          <cell r="V186">
            <v>302</v>
          </cell>
          <cell r="W186">
            <v>100</v>
          </cell>
          <cell r="X186">
            <v>302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1</v>
          </cell>
          <cell r="AJ186">
            <v>0</v>
          </cell>
          <cell r="AK186">
            <v>1</v>
          </cell>
          <cell r="AL186">
            <v>1.5</v>
          </cell>
          <cell r="AM186">
            <v>66.666666666666657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38</v>
          </cell>
          <cell r="BK186">
            <v>47</v>
          </cell>
          <cell r="BL186">
            <v>29</v>
          </cell>
          <cell r="BM186">
            <v>23</v>
          </cell>
          <cell r="BN186">
            <v>14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12</v>
          </cell>
          <cell r="P187">
            <v>4</v>
          </cell>
          <cell r="Q187">
            <v>14</v>
          </cell>
          <cell r="R187">
            <v>17</v>
          </cell>
          <cell r="S187">
            <v>27</v>
          </cell>
          <cell r="T187">
            <v>14</v>
          </cell>
          <cell r="U187">
            <v>0</v>
          </cell>
          <cell r="V187">
            <v>123</v>
          </cell>
          <cell r="W187">
            <v>64.5</v>
          </cell>
          <cell r="X187">
            <v>190.69767441860466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2</v>
          </cell>
          <cell r="AU187">
            <v>1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27</v>
          </cell>
          <cell r="BA187">
            <v>0.5</v>
          </cell>
          <cell r="BB187">
            <v>5400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16</v>
          </cell>
          <cell r="BI187">
            <v>6</v>
          </cell>
          <cell r="BJ187">
            <v>15</v>
          </cell>
          <cell r="BK187">
            <v>17</v>
          </cell>
          <cell r="BL187">
            <v>27</v>
          </cell>
          <cell r="BM187">
            <v>14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11</v>
          </cell>
          <cell r="Q188">
            <v>18</v>
          </cell>
          <cell r="R188">
            <v>18</v>
          </cell>
          <cell r="S188">
            <v>44</v>
          </cell>
          <cell r="T188">
            <v>25</v>
          </cell>
          <cell r="U188">
            <v>16</v>
          </cell>
          <cell r="V188">
            <v>206</v>
          </cell>
          <cell r="W188">
            <v>122.5</v>
          </cell>
          <cell r="X188">
            <v>168.16326530612244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11</v>
          </cell>
          <cell r="BJ188">
            <v>18</v>
          </cell>
          <cell r="BK188">
            <v>18</v>
          </cell>
          <cell r="BL188">
            <v>44</v>
          </cell>
          <cell r="BM188">
            <v>25</v>
          </cell>
          <cell r="BN188">
            <v>16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4</v>
          </cell>
          <cell r="S189">
            <v>2</v>
          </cell>
          <cell r="T189">
            <v>0</v>
          </cell>
          <cell r="U189">
            <v>0</v>
          </cell>
          <cell r="V189">
            <v>6</v>
          </cell>
          <cell r="W189">
            <v>37.5</v>
          </cell>
          <cell r="X189">
            <v>16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4</v>
          </cell>
          <cell r="BL189">
            <v>2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5</v>
          </cell>
          <cell r="Q190">
            <v>0</v>
          </cell>
          <cell r="R190">
            <v>2</v>
          </cell>
          <cell r="S190">
            <v>1</v>
          </cell>
          <cell r="T190">
            <v>0</v>
          </cell>
          <cell r="U190">
            <v>0</v>
          </cell>
          <cell r="V190">
            <v>26</v>
          </cell>
          <cell r="W190">
            <v>18</v>
          </cell>
          <cell r="X190">
            <v>144.44444444444443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5</v>
          </cell>
          <cell r="BJ190">
            <v>0</v>
          </cell>
          <cell r="BK190">
            <v>2</v>
          </cell>
          <cell r="BL190">
            <v>1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>
            <v>11</v>
          </cell>
          <cell r="R192">
            <v>30</v>
          </cell>
          <cell r="S192">
            <v>28</v>
          </cell>
          <cell r="T192">
            <v>15</v>
          </cell>
          <cell r="U192">
            <v>14</v>
          </cell>
          <cell r="V192">
            <v>180</v>
          </cell>
          <cell r="W192">
            <v>108.5</v>
          </cell>
          <cell r="X192">
            <v>165.89861751152074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>
            <v>1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2</v>
          </cell>
          <cell r="AL192">
            <v>25</v>
          </cell>
          <cell r="AM192">
            <v>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12</v>
          </cell>
          <cell r="BK192">
            <v>30</v>
          </cell>
          <cell r="BL192">
            <v>28</v>
          </cell>
          <cell r="BM192">
            <v>15</v>
          </cell>
          <cell r="BN192">
            <v>14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>
            <v>2</v>
          </cell>
          <cell r="R193">
            <v>8</v>
          </cell>
          <cell r="S193">
            <v>11</v>
          </cell>
          <cell r="T193">
            <v>3</v>
          </cell>
          <cell r="U193">
            <v>1</v>
          </cell>
          <cell r="V193">
            <v>71</v>
          </cell>
          <cell r="W193">
            <v>81</v>
          </cell>
          <cell r="X193">
            <v>87.654320987654316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2</v>
          </cell>
          <cell r="BK193">
            <v>8</v>
          </cell>
          <cell r="BL193">
            <v>11</v>
          </cell>
          <cell r="BM193">
            <v>3</v>
          </cell>
          <cell r="BN193">
            <v>1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>
            <v>20</v>
          </cell>
          <cell r="R194">
            <v>20</v>
          </cell>
          <cell r="S194">
            <v>13</v>
          </cell>
          <cell r="T194">
            <v>10</v>
          </cell>
          <cell r="U194">
            <v>11</v>
          </cell>
          <cell r="V194">
            <v>162</v>
          </cell>
          <cell r="W194">
            <v>50</v>
          </cell>
          <cell r="X194">
            <v>324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1</v>
          </cell>
          <cell r="AJ194">
            <v>1</v>
          </cell>
          <cell r="AK194">
            <v>5</v>
          </cell>
          <cell r="AL194">
            <v>0.5</v>
          </cell>
          <cell r="AM194">
            <v>1000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20</v>
          </cell>
          <cell r="BK194">
            <v>20</v>
          </cell>
          <cell r="BL194">
            <v>13</v>
          </cell>
          <cell r="BM194">
            <v>11</v>
          </cell>
          <cell r="BN194">
            <v>12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6</v>
          </cell>
          <cell r="Q195">
            <v>4</v>
          </cell>
          <cell r="R195">
            <v>4</v>
          </cell>
          <cell r="S195">
            <v>0</v>
          </cell>
          <cell r="T195">
            <v>5</v>
          </cell>
          <cell r="U195">
            <v>0</v>
          </cell>
          <cell r="V195">
            <v>35</v>
          </cell>
          <cell r="W195">
            <v>36.5</v>
          </cell>
          <cell r="X195">
            <v>95.890410958904098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6</v>
          </cell>
          <cell r="BJ195">
            <v>4</v>
          </cell>
          <cell r="BK195">
            <v>4</v>
          </cell>
          <cell r="BL195">
            <v>0</v>
          </cell>
          <cell r="BM195">
            <v>5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>
            <v>2</v>
          </cell>
          <cell r="R196">
            <v>1</v>
          </cell>
          <cell r="S196">
            <v>1</v>
          </cell>
          <cell r="T196">
            <v>1</v>
          </cell>
          <cell r="U196">
            <v>0</v>
          </cell>
          <cell r="V196">
            <v>20</v>
          </cell>
          <cell r="W196">
            <v>16.5</v>
          </cell>
          <cell r="X196">
            <v>121.21212121212122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2</v>
          </cell>
          <cell r="BK196">
            <v>1</v>
          </cell>
          <cell r="BL196">
            <v>1</v>
          </cell>
          <cell r="BM196">
            <v>1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2</v>
          </cell>
          <cell r="Q197">
            <v>4</v>
          </cell>
          <cell r="R197">
            <v>3</v>
          </cell>
          <cell r="S197">
            <v>3</v>
          </cell>
          <cell r="T197">
            <v>7</v>
          </cell>
          <cell r="U197">
            <v>13</v>
          </cell>
          <cell r="V197">
            <v>66</v>
          </cell>
          <cell r="W197">
            <v>12.5</v>
          </cell>
          <cell r="X197">
            <v>528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</v>
          </cell>
          <cell r="AH197">
            <v>0</v>
          </cell>
          <cell r="AI197">
            <v>0</v>
          </cell>
          <cell r="AJ197">
            <v>0</v>
          </cell>
          <cell r="AK197">
            <v>1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2</v>
          </cell>
          <cell r="BJ197">
            <v>4</v>
          </cell>
          <cell r="BK197">
            <v>4</v>
          </cell>
          <cell r="BL197">
            <v>3</v>
          </cell>
          <cell r="BM197">
            <v>7</v>
          </cell>
          <cell r="BN197">
            <v>13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>
            <v>12</v>
          </cell>
          <cell r="R198">
            <v>0</v>
          </cell>
          <cell r="S198">
            <v>7</v>
          </cell>
          <cell r="T198">
            <v>0</v>
          </cell>
          <cell r="U198">
            <v>0</v>
          </cell>
          <cell r="V198">
            <v>39</v>
          </cell>
          <cell r="W198">
            <v>23</v>
          </cell>
          <cell r="X198">
            <v>169.56521739130434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12</v>
          </cell>
          <cell r="BK198">
            <v>0</v>
          </cell>
          <cell r="BL198">
            <v>7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6</v>
          </cell>
          <cell r="O199">
            <v>10</v>
          </cell>
          <cell r="P199">
            <v>11</v>
          </cell>
          <cell r="Q199">
            <v>11</v>
          </cell>
          <cell r="R199">
            <v>10</v>
          </cell>
          <cell r="S199">
            <v>9</v>
          </cell>
          <cell r="T199">
            <v>5</v>
          </cell>
          <cell r="U199">
            <v>0</v>
          </cell>
          <cell r="V199">
            <v>100</v>
          </cell>
          <cell r="W199">
            <v>18.5</v>
          </cell>
          <cell r="X199">
            <v>540.54054054054052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6</v>
          </cell>
          <cell r="BH199">
            <v>10</v>
          </cell>
          <cell r="BI199">
            <v>11</v>
          </cell>
          <cell r="BJ199">
            <v>11</v>
          </cell>
          <cell r="BK199">
            <v>10</v>
          </cell>
          <cell r="BL199">
            <v>9</v>
          </cell>
          <cell r="BM199">
            <v>5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>
            <v>3</v>
          </cell>
          <cell r="R200">
            <v>3</v>
          </cell>
          <cell r="S200">
            <v>1</v>
          </cell>
          <cell r="T200">
            <v>2</v>
          </cell>
          <cell r="U200">
            <v>0</v>
          </cell>
          <cell r="V200">
            <v>32</v>
          </cell>
          <cell r="W200">
            <v>36</v>
          </cell>
          <cell r="X200">
            <v>88.888888888888886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3</v>
          </cell>
          <cell r="BK200">
            <v>3</v>
          </cell>
          <cell r="BL200">
            <v>1</v>
          </cell>
          <cell r="BM200">
            <v>2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2</v>
          </cell>
          <cell r="Q201">
            <v>3</v>
          </cell>
          <cell r="R201">
            <v>5</v>
          </cell>
          <cell r="S201">
            <v>1</v>
          </cell>
          <cell r="T201">
            <v>1</v>
          </cell>
          <cell r="U201">
            <v>2</v>
          </cell>
          <cell r="V201">
            <v>48</v>
          </cell>
          <cell r="W201">
            <v>48.5</v>
          </cell>
          <cell r="X201">
            <v>98.969072164948457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2</v>
          </cell>
          <cell r="BJ201">
            <v>3</v>
          </cell>
          <cell r="BK201">
            <v>5</v>
          </cell>
          <cell r="BL201">
            <v>1</v>
          </cell>
          <cell r="BM201">
            <v>1</v>
          </cell>
          <cell r="BN201">
            <v>2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>
            <v>7</v>
          </cell>
          <cell r="R202">
            <v>8</v>
          </cell>
          <cell r="S202">
            <v>7</v>
          </cell>
          <cell r="T202">
            <v>2</v>
          </cell>
          <cell r="U202">
            <v>4</v>
          </cell>
          <cell r="V202">
            <v>55</v>
          </cell>
          <cell r="W202">
            <v>42.5</v>
          </cell>
          <cell r="X202">
            <v>129.41176470588235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7</v>
          </cell>
          <cell r="BK202">
            <v>8</v>
          </cell>
          <cell r="BL202">
            <v>7</v>
          </cell>
          <cell r="BM202">
            <v>2</v>
          </cell>
          <cell r="BN202">
            <v>4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>
            <v>12</v>
          </cell>
          <cell r="R203">
            <v>12</v>
          </cell>
          <cell r="S203">
            <v>8</v>
          </cell>
          <cell r="T203">
            <v>2</v>
          </cell>
          <cell r="U203">
            <v>4</v>
          </cell>
          <cell r="V203">
            <v>105</v>
          </cell>
          <cell r="W203">
            <v>73</v>
          </cell>
          <cell r="X203">
            <v>143.83561643835617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12</v>
          </cell>
          <cell r="BK203">
            <v>12</v>
          </cell>
          <cell r="BL203">
            <v>8</v>
          </cell>
          <cell r="BM203">
            <v>2</v>
          </cell>
          <cell r="BN203">
            <v>4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>
            <v>0</v>
          </cell>
          <cell r="T204">
            <v>0</v>
          </cell>
          <cell r="U204">
            <v>2</v>
          </cell>
          <cell r="V204">
            <v>7</v>
          </cell>
          <cell r="W204">
            <v>9.5</v>
          </cell>
          <cell r="X204">
            <v>73.68421052631578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1</v>
          </cell>
          <cell r="BL204">
            <v>0</v>
          </cell>
          <cell r="BM204">
            <v>0</v>
          </cell>
          <cell r="BN204">
            <v>2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>
            <v>3</v>
          </cell>
          <cell r="R205">
            <v>8</v>
          </cell>
          <cell r="S205">
            <v>4</v>
          </cell>
          <cell r="T205">
            <v>4</v>
          </cell>
          <cell r="U205">
            <v>0</v>
          </cell>
          <cell r="V205">
            <v>42</v>
          </cell>
          <cell r="W205">
            <v>27.5</v>
          </cell>
          <cell r="X205">
            <v>152.72727272727275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3</v>
          </cell>
          <cell r="BK205">
            <v>8</v>
          </cell>
          <cell r="BL205">
            <v>4</v>
          </cell>
          <cell r="BM205">
            <v>4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1</v>
          </cell>
          <cell r="S206">
            <v>0</v>
          </cell>
          <cell r="T206">
            <v>0</v>
          </cell>
          <cell r="U206">
            <v>2</v>
          </cell>
          <cell r="V206">
            <v>8</v>
          </cell>
          <cell r="W206">
            <v>14.5</v>
          </cell>
          <cell r="X206">
            <v>55.172413793103445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1</v>
          </cell>
          <cell r="BK206">
            <v>1</v>
          </cell>
          <cell r="BL206">
            <v>0</v>
          </cell>
          <cell r="BM206">
            <v>0</v>
          </cell>
          <cell r="BN206">
            <v>2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2</v>
          </cell>
          <cell r="S207">
            <v>4</v>
          </cell>
          <cell r="T207">
            <v>2</v>
          </cell>
          <cell r="U207">
            <v>0</v>
          </cell>
          <cell r="V207">
            <v>15</v>
          </cell>
          <cell r="W207">
            <v>23.5</v>
          </cell>
          <cell r="X207">
            <v>63.829787234042556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1</v>
          </cell>
          <cell r="BK207">
            <v>2</v>
          </cell>
          <cell r="BL207">
            <v>4</v>
          </cell>
          <cell r="BM207">
            <v>2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>
            <v>4</v>
          </cell>
          <cell r="R208">
            <v>2</v>
          </cell>
          <cell r="S208">
            <v>0</v>
          </cell>
          <cell r="T208">
            <v>0</v>
          </cell>
          <cell r="U208">
            <v>0</v>
          </cell>
          <cell r="V208">
            <v>11</v>
          </cell>
          <cell r="W208">
            <v>14</v>
          </cell>
          <cell r="X208">
            <v>78.571428571428569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4</v>
          </cell>
          <cell r="BK208">
            <v>2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>
            <v>10</v>
          </cell>
          <cell r="R209">
            <v>4</v>
          </cell>
          <cell r="S209">
            <v>5</v>
          </cell>
          <cell r="T209">
            <v>5</v>
          </cell>
          <cell r="U209">
            <v>7</v>
          </cell>
          <cell r="V209">
            <v>56</v>
          </cell>
          <cell r="W209">
            <v>68</v>
          </cell>
          <cell r="X209">
            <v>82.35294117647058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1</v>
          </cell>
          <cell r="AH209">
            <v>0</v>
          </cell>
          <cell r="AI209">
            <v>0</v>
          </cell>
          <cell r="AJ209">
            <v>0</v>
          </cell>
          <cell r="AK209">
            <v>1</v>
          </cell>
          <cell r="AL209">
            <v>2.5</v>
          </cell>
          <cell r="AM209">
            <v>40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10</v>
          </cell>
          <cell r="BK209">
            <v>5</v>
          </cell>
          <cell r="BL209">
            <v>5</v>
          </cell>
          <cell r="BM209">
            <v>5</v>
          </cell>
          <cell r="BN209">
            <v>7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>
            <v>8</v>
          </cell>
          <cell r="R210">
            <v>8</v>
          </cell>
          <cell r="S210">
            <v>9</v>
          </cell>
          <cell r="T210">
            <v>3</v>
          </cell>
          <cell r="U210">
            <v>2</v>
          </cell>
          <cell r="V210">
            <v>67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1</v>
          </cell>
          <cell r="AJ210">
            <v>0</v>
          </cell>
          <cell r="AK210">
            <v>2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4</v>
          </cell>
          <cell r="AW210">
            <v>2</v>
          </cell>
          <cell r="AX210">
            <v>0</v>
          </cell>
          <cell r="AY210">
            <v>1</v>
          </cell>
          <cell r="AZ210">
            <v>7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8</v>
          </cell>
          <cell r="BK210">
            <v>12</v>
          </cell>
          <cell r="BL210">
            <v>11</v>
          </cell>
          <cell r="BM210">
            <v>4</v>
          </cell>
          <cell r="BN210">
            <v>3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>
            <v>22</v>
          </cell>
          <cell r="R211">
            <v>24</v>
          </cell>
          <cell r="S211">
            <v>20</v>
          </cell>
          <cell r="T211">
            <v>11</v>
          </cell>
          <cell r="U211">
            <v>11</v>
          </cell>
          <cell r="V211">
            <v>179</v>
          </cell>
          <cell r="W211">
            <v>87</v>
          </cell>
          <cell r="X211">
            <v>205.74712643678163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4</v>
          </cell>
          <cell r="AY211">
            <v>2</v>
          </cell>
          <cell r="AZ211">
            <v>7</v>
          </cell>
          <cell r="BA211">
            <v>1</v>
          </cell>
          <cell r="BB211">
            <v>700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22</v>
          </cell>
          <cell r="BK211">
            <v>24</v>
          </cell>
          <cell r="BL211">
            <v>20</v>
          </cell>
          <cell r="BM211">
            <v>15</v>
          </cell>
          <cell r="BN211">
            <v>13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3</v>
          </cell>
          <cell r="Q212">
            <v>7</v>
          </cell>
          <cell r="R212">
            <v>11</v>
          </cell>
          <cell r="S212">
            <v>9</v>
          </cell>
          <cell r="T212">
            <v>12</v>
          </cell>
          <cell r="U212">
            <v>5</v>
          </cell>
          <cell r="V212">
            <v>95</v>
          </cell>
          <cell r="W212">
            <v>122.5</v>
          </cell>
          <cell r="X212">
            <v>77.551020408163268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>
            <v>1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4</v>
          </cell>
          <cell r="AL212">
            <v>1.5</v>
          </cell>
          <cell r="AM212">
            <v>266.66666666666663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2</v>
          </cell>
          <cell r="AX212">
            <v>3</v>
          </cell>
          <cell r="AY212">
            <v>1</v>
          </cell>
          <cell r="AZ212">
            <v>6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3</v>
          </cell>
          <cell r="BJ212">
            <v>8</v>
          </cell>
          <cell r="BK212">
            <v>11</v>
          </cell>
          <cell r="BL212">
            <v>11</v>
          </cell>
          <cell r="BM212">
            <v>15</v>
          </cell>
          <cell r="BN212">
            <v>6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1</v>
          </cell>
          <cell r="U213">
            <v>0</v>
          </cell>
          <cell r="V213">
            <v>7</v>
          </cell>
          <cell r="W213">
            <v>21</v>
          </cell>
          <cell r="X213">
            <v>33.333333333333329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1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>
            <v>2</v>
          </cell>
          <cell r="R214">
            <v>8</v>
          </cell>
          <cell r="S214">
            <v>5</v>
          </cell>
          <cell r="T214">
            <v>2</v>
          </cell>
          <cell r="U214">
            <v>3</v>
          </cell>
          <cell r="V214">
            <v>43</v>
          </cell>
          <cell r="W214">
            <v>26</v>
          </cell>
          <cell r="X214">
            <v>165.38461538461539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2</v>
          </cell>
          <cell r="BK214">
            <v>8</v>
          </cell>
          <cell r="BL214">
            <v>5</v>
          </cell>
          <cell r="BM214">
            <v>2</v>
          </cell>
          <cell r="BN214">
            <v>3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>
            <v>1</v>
          </cell>
          <cell r="R215">
            <v>1</v>
          </cell>
          <cell r="S215">
            <v>0</v>
          </cell>
          <cell r="T215">
            <v>1</v>
          </cell>
          <cell r="U215">
            <v>0</v>
          </cell>
          <cell r="V215">
            <v>8</v>
          </cell>
          <cell r="W215">
            <v>19.5</v>
          </cell>
          <cell r="X215">
            <v>41.025641025641022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1</v>
          </cell>
          <cell r="BK215">
            <v>1</v>
          </cell>
          <cell r="BL215">
            <v>0</v>
          </cell>
          <cell r="BM215">
            <v>1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>
            <v>2</v>
          </cell>
          <cell r="R216">
            <v>7</v>
          </cell>
          <cell r="S216">
            <v>2</v>
          </cell>
          <cell r="T216">
            <v>0</v>
          </cell>
          <cell r="U216">
            <v>1</v>
          </cell>
          <cell r="V216">
            <v>33</v>
          </cell>
          <cell r="W216">
            <v>21.5</v>
          </cell>
          <cell r="X216">
            <v>153.48837209302326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2</v>
          </cell>
          <cell r="BK216">
            <v>7</v>
          </cell>
          <cell r="BL216">
            <v>2</v>
          </cell>
          <cell r="BM216">
            <v>0</v>
          </cell>
          <cell r="BN216">
            <v>1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>
            <v>2</v>
          </cell>
          <cell r="R218">
            <v>4</v>
          </cell>
          <cell r="S218">
            <v>0</v>
          </cell>
          <cell r="T218">
            <v>1</v>
          </cell>
          <cell r="U218">
            <v>0</v>
          </cell>
          <cell r="V218">
            <v>12</v>
          </cell>
          <cell r="W218">
            <v>7</v>
          </cell>
          <cell r="X218">
            <v>171.42857142857142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2</v>
          </cell>
          <cell r="BK218">
            <v>4</v>
          </cell>
          <cell r="BL218">
            <v>0</v>
          </cell>
          <cell r="BM218">
            <v>1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>
            <v>6</v>
          </cell>
          <cell r="R219">
            <v>5</v>
          </cell>
          <cell r="S219">
            <v>13</v>
          </cell>
          <cell r="T219">
            <v>3</v>
          </cell>
          <cell r="U219">
            <v>3</v>
          </cell>
          <cell r="V219">
            <v>59</v>
          </cell>
          <cell r="W219">
            <v>9</v>
          </cell>
          <cell r="X219">
            <v>655.55555555555554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6</v>
          </cell>
          <cell r="BK219">
            <v>5</v>
          </cell>
          <cell r="BL219">
            <v>13</v>
          </cell>
          <cell r="BM219">
            <v>3</v>
          </cell>
          <cell r="BN219">
            <v>3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>
            <v>9</v>
          </cell>
          <cell r="R220">
            <v>5</v>
          </cell>
          <cell r="S220">
            <v>1</v>
          </cell>
          <cell r="T220">
            <v>7</v>
          </cell>
          <cell r="U220">
            <v>3</v>
          </cell>
          <cell r="V220">
            <v>57</v>
          </cell>
          <cell r="W220">
            <v>17.5</v>
          </cell>
          <cell r="X220">
            <v>325.71428571428572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9</v>
          </cell>
          <cell r="BK220">
            <v>5</v>
          </cell>
          <cell r="BL220">
            <v>1</v>
          </cell>
          <cell r="BM220">
            <v>7</v>
          </cell>
          <cell r="BN220">
            <v>3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1</v>
          </cell>
          <cell r="Q221">
            <v>0</v>
          </cell>
          <cell r="R221">
            <v>2</v>
          </cell>
          <cell r="S221">
            <v>1</v>
          </cell>
          <cell r="T221">
            <v>2</v>
          </cell>
          <cell r="U221">
            <v>1</v>
          </cell>
          <cell r="V221">
            <v>15</v>
          </cell>
          <cell r="W221">
            <v>11.5</v>
          </cell>
          <cell r="X221">
            <v>130.43478260869566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1</v>
          </cell>
          <cell r="BJ221">
            <v>0</v>
          </cell>
          <cell r="BK221">
            <v>2</v>
          </cell>
          <cell r="BL221">
            <v>1</v>
          </cell>
          <cell r="BM221">
            <v>2</v>
          </cell>
          <cell r="BN221">
            <v>1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>
            <v>10</v>
          </cell>
          <cell r="R222">
            <v>15</v>
          </cell>
          <cell r="S222">
            <v>13</v>
          </cell>
          <cell r="T222">
            <v>17</v>
          </cell>
          <cell r="U222">
            <v>10</v>
          </cell>
          <cell r="V222">
            <v>87</v>
          </cell>
          <cell r="W222">
            <v>46</v>
          </cell>
          <cell r="X222">
            <v>189.13043478260869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6</v>
          </cell>
          <cell r="AW222">
            <v>0</v>
          </cell>
          <cell r="AX222">
            <v>0</v>
          </cell>
          <cell r="AY222">
            <v>0</v>
          </cell>
          <cell r="AZ222">
            <v>6</v>
          </cell>
          <cell r="BA222">
            <v>2</v>
          </cell>
          <cell r="BB222">
            <v>300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10</v>
          </cell>
          <cell r="BK222">
            <v>21</v>
          </cell>
          <cell r="BL222">
            <v>13</v>
          </cell>
          <cell r="BM222">
            <v>17</v>
          </cell>
          <cell r="BN222">
            <v>10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>
            <v>0</v>
          </cell>
          <cell r="R223">
            <v>2</v>
          </cell>
          <cell r="S223">
            <v>0</v>
          </cell>
          <cell r="T223">
            <v>0</v>
          </cell>
          <cell r="U223">
            <v>0</v>
          </cell>
          <cell r="V223">
            <v>5</v>
          </cell>
          <cell r="W223">
            <v>8</v>
          </cell>
          <cell r="X223">
            <v>62.5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2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>
            <v>14</v>
          </cell>
          <cell r="R224">
            <v>22</v>
          </cell>
          <cell r="S224">
            <v>34</v>
          </cell>
          <cell r="T224">
            <v>29</v>
          </cell>
          <cell r="U224">
            <v>14</v>
          </cell>
          <cell r="V224">
            <v>208</v>
          </cell>
          <cell r="W224">
            <v>84</v>
          </cell>
          <cell r="X224">
            <v>247.61904761904762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1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4</v>
          </cell>
          <cell r="AL224">
            <v>0.5</v>
          </cell>
          <cell r="AM224">
            <v>800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15</v>
          </cell>
          <cell r="BK224">
            <v>22</v>
          </cell>
          <cell r="BL224">
            <v>34</v>
          </cell>
          <cell r="BM224">
            <v>29</v>
          </cell>
          <cell r="BN224">
            <v>14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5</v>
          </cell>
          <cell r="Q225">
            <v>3</v>
          </cell>
          <cell r="R225">
            <v>12</v>
          </cell>
          <cell r="S225">
            <v>15</v>
          </cell>
          <cell r="T225">
            <v>6</v>
          </cell>
          <cell r="U225">
            <v>2</v>
          </cell>
          <cell r="V225">
            <v>69</v>
          </cell>
          <cell r="W225">
            <v>22.5</v>
          </cell>
          <cell r="X225">
            <v>306.66666666666669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2</v>
          </cell>
          <cell r="AJ225">
            <v>0</v>
          </cell>
          <cell r="AK225">
            <v>2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5</v>
          </cell>
          <cell r="BJ225">
            <v>3</v>
          </cell>
          <cell r="BK225">
            <v>12</v>
          </cell>
          <cell r="BL225">
            <v>15</v>
          </cell>
          <cell r="BM225">
            <v>8</v>
          </cell>
          <cell r="BN225">
            <v>2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7</v>
          </cell>
          <cell r="Q226">
            <v>5</v>
          </cell>
          <cell r="R226">
            <v>11</v>
          </cell>
          <cell r="S226">
            <v>3</v>
          </cell>
          <cell r="T226">
            <v>7</v>
          </cell>
          <cell r="U226">
            <v>2</v>
          </cell>
          <cell r="V226">
            <v>69</v>
          </cell>
          <cell r="W226">
            <v>29</v>
          </cell>
          <cell r="X226">
            <v>237.93103448275863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7</v>
          </cell>
          <cell r="BJ226">
            <v>5</v>
          </cell>
          <cell r="BK226">
            <v>11</v>
          </cell>
          <cell r="BL226">
            <v>3</v>
          </cell>
          <cell r="BM226">
            <v>7</v>
          </cell>
          <cell r="BN226">
            <v>2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>
            <v>1</v>
          </cell>
          <cell r="R227">
            <v>1</v>
          </cell>
          <cell r="S227">
            <v>2</v>
          </cell>
          <cell r="T227">
            <v>0</v>
          </cell>
          <cell r="U227">
            <v>1</v>
          </cell>
          <cell r="V227">
            <v>11</v>
          </cell>
          <cell r="W227">
            <v>15</v>
          </cell>
          <cell r="X227">
            <v>73.333333333333329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1</v>
          </cell>
          <cell r="BK227">
            <v>1</v>
          </cell>
          <cell r="BL227">
            <v>2</v>
          </cell>
          <cell r="BM227">
            <v>0</v>
          </cell>
          <cell r="BN227">
            <v>1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6</v>
          </cell>
          <cell r="Q228">
            <v>11</v>
          </cell>
          <cell r="R228">
            <v>12</v>
          </cell>
          <cell r="S228">
            <v>15</v>
          </cell>
          <cell r="T228">
            <v>18</v>
          </cell>
          <cell r="U228">
            <v>2</v>
          </cell>
          <cell r="V228">
            <v>145</v>
          </cell>
          <cell r="W228">
            <v>107</v>
          </cell>
          <cell r="X228">
            <v>135.5140186915888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</v>
          </cell>
          <cell r="AH228">
            <v>0</v>
          </cell>
          <cell r="AI228">
            <v>1</v>
          </cell>
          <cell r="AJ228">
            <v>0</v>
          </cell>
          <cell r="AK228">
            <v>3</v>
          </cell>
          <cell r="AL228">
            <v>4</v>
          </cell>
          <cell r="AM228">
            <v>75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6</v>
          </cell>
          <cell r="BJ228">
            <v>11</v>
          </cell>
          <cell r="BK228">
            <v>14</v>
          </cell>
          <cell r="BL228">
            <v>15</v>
          </cell>
          <cell r="BM228">
            <v>19</v>
          </cell>
          <cell r="BN228">
            <v>2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>
            <v>6</v>
          </cell>
          <cell r="R229">
            <v>7</v>
          </cell>
          <cell r="S229">
            <v>6</v>
          </cell>
          <cell r="T229">
            <v>4</v>
          </cell>
          <cell r="U229">
            <v>7</v>
          </cell>
          <cell r="V229">
            <v>53</v>
          </cell>
          <cell r="W229">
            <v>28.5</v>
          </cell>
          <cell r="X229">
            <v>185.96491228070175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6</v>
          </cell>
          <cell r="BK229">
            <v>7</v>
          </cell>
          <cell r="BL229">
            <v>6</v>
          </cell>
          <cell r="BM229">
            <v>4</v>
          </cell>
          <cell r="BN229">
            <v>7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>
            <v>6</v>
          </cell>
          <cell r="R230">
            <v>8</v>
          </cell>
          <cell r="S230">
            <v>7</v>
          </cell>
          <cell r="T230">
            <v>5</v>
          </cell>
          <cell r="U230">
            <v>1</v>
          </cell>
          <cell r="V230">
            <v>46</v>
          </cell>
          <cell r="W230">
            <v>35.5</v>
          </cell>
          <cell r="X230">
            <v>129.57746478873241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6</v>
          </cell>
          <cell r="BK230">
            <v>8</v>
          </cell>
          <cell r="BL230">
            <v>7</v>
          </cell>
          <cell r="BM230">
            <v>5</v>
          </cell>
          <cell r="BN230">
            <v>1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>
            <v>3</v>
          </cell>
          <cell r="R231">
            <v>3</v>
          </cell>
          <cell r="S231">
            <v>4</v>
          </cell>
          <cell r="T231">
            <v>3</v>
          </cell>
          <cell r="U231">
            <v>1</v>
          </cell>
          <cell r="V231">
            <v>29</v>
          </cell>
          <cell r="W231">
            <v>24.5</v>
          </cell>
          <cell r="X231">
            <v>118.36734693877551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3</v>
          </cell>
          <cell r="BK231">
            <v>3</v>
          </cell>
          <cell r="BL231">
            <v>4</v>
          </cell>
          <cell r="BM231">
            <v>3</v>
          </cell>
          <cell r="BN231">
            <v>1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>
            <v>2</v>
          </cell>
          <cell r="R232">
            <v>3</v>
          </cell>
          <cell r="S232">
            <v>3</v>
          </cell>
          <cell r="T232">
            <v>4</v>
          </cell>
          <cell r="U232">
            <v>1</v>
          </cell>
          <cell r="V232">
            <v>23</v>
          </cell>
          <cell r="W232">
            <v>65.5</v>
          </cell>
          <cell r="X232">
            <v>35.114503816793892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1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3</v>
          </cell>
          <cell r="BK232">
            <v>3</v>
          </cell>
          <cell r="BL232">
            <v>3</v>
          </cell>
          <cell r="BM232">
            <v>4</v>
          </cell>
          <cell r="BN232">
            <v>1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1</v>
          </cell>
          <cell r="Q233">
            <v>0</v>
          </cell>
          <cell r="R233">
            <v>2</v>
          </cell>
          <cell r="S233">
            <v>2</v>
          </cell>
          <cell r="T233">
            <v>0</v>
          </cell>
          <cell r="U233">
            <v>1</v>
          </cell>
          <cell r="V233">
            <v>8</v>
          </cell>
          <cell r="W233">
            <v>14.5</v>
          </cell>
          <cell r="X233">
            <v>55.172413793103445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1</v>
          </cell>
          <cell r="BJ233">
            <v>0</v>
          </cell>
          <cell r="BK233">
            <v>2</v>
          </cell>
          <cell r="BL233">
            <v>2</v>
          </cell>
          <cell r="BM233">
            <v>0</v>
          </cell>
          <cell r="BN233">
            <v>1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39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44</v>
          </cell>
          <cell r="P234">
            <v>30</v>
          </cell>
          <cell r="Q234">
            <v>39</v>
          </cell>
          <cell r="R234">
            <v>59</v>
          </cell>
          <cell r="S234">
            <v>51</v>
          </cell>
          <cell r="T234">
            <v>42</v>
          </cell>
          <cell r="U234">
            <v>10</v>
          </cell>
          <cell r="V234">
            <v>489</v>
          </cell>
          <cell r="W234">
            <v>384.5</v>
          </cell>
          <cell r="X234">
            <v>127.1781534460338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2</v>
          </cell>
          <cell r="AG234">
            <v>1</v>
          </cell>
          <cell r="AH234">
            <v>1</v>
          </cell>
          <cell r="AI234">
            <v>1</v>
          </cell>
          <cell r="AJ234">
            <v>0</v>
          </cell>
          <cell r="AK234">
            <v>7</v>
          </cell>
          <cell r="AL234">
            <v>1.5</v>
          </cell>
          <cell r="AM234">
            <v>466.66666666666669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0.5</v>
          </cell>
          <cell r="BB234">
            <v>0</v>
          </cell>
          <cell r="BC234">
            <v>39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45</v>
          </cell>
          <cell r="BI234">
            <v>30</v>
          </cell>
          <cell r="BJ234">
            <v>41</v>
          </cell>
          <cell r="BK234">
            <v>60</v>
          </cell>
          <cell r="BL234">
            <v>52</v>
          </cell>
          <cell r="BM234">
            <v>43</v>
          </cell>
          <cell r="BN234">
            <v>10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19</v>
          </cell>
          <cell r="P235">
            <v>16</v>
          </cell>
          <cell r="Q235">
            <v>7</v>
          </cell>
          <cell r="R235">
            <v>13</v>
          </cell>
          <cell r="S235">
            <v>5</v>
          </cell>
          <cell r="T235">
            <v>9</v>
          </cell>
          <cell r="U235">
            <v>0</v>
          </cell>
          <cell r="V235">
            <v>133</v>
          </cell>
          <cell r="W235">
            <v>62.5</v>
          </cell>
          <cell r="X235">
            <v>212.8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19</v>
          </cell>
          <cell r="BI235">
            <v>16</v>
          </cell>
          <cell r="BJ235">
            <v>7</v>
          </cell>
          <cell r="BK235">
            <v>13</v>
          </cell>
          <cell r="BL235">
            <v>5</v>
          </cell>
          <cell r="BM235">
            <v>9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13</v>
          </cell>
          <cell r="Q236">
            <v>1</v>
          </cell>
          <cell r="R236">
            <v>2</v>
          </cell>
          <cell r="S236">
            <v>5</v>
          </cell>
          <cell r="T236">
            <v>16</v>
          </cell>
          <cell r="U236">
            <v>0</v>
          </cell>
          <cell r="V236">
            <v>81</v>
          </cell>
          <cell r="W236">
            <v>54.5</v>
          </cell>
          <cell r="X236">
            <v>148.62385321100916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3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9</v>
          </cell>
          <cell r="BA236">
            <v>4</v>
          </cell>
          <cell r="BB236">
            <v>225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16</v>
          </cell>
          <cell r="BJ236">
            <v>1</v>
          </cell>
          <cell r="BK236">
            <v>2</v>
          </cell>
          <cell r="BL236">
            <v>5</v>
          </cell>
          <cell r="BM236">
            <v>16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7</v>
          </cell>
          <cell r="P237">
            <v>5</v>
          </cell>
          <cell r="Q237">
            <v>16</v>
          </cell>
          <cell r="R237">
            <v>15</v>
          </cell>
          <cell r="S237">
            <v>7</v>
          </cell>
          <cell r="T237">
            <v>17</v>
          </cell>
          <cell r="U237">
            <v>0</v>
          </cell>
          <cell r="V237">
            <v>153</v>
          </cell>
          <cell r="W237">
            <v>113.5</v>
          </cell>
          <cell r="X237">
            <v>134.80176211453744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7</v>
          </cell>
          <cell r="BI237">
            <v>5</v>
          </cell>
          <cell r="BJ237">
            <v>16</v>
          </cell>
          <cell r="BK237">
            <v>15</v>
          </cell>
          <cell r="BL237">
            <v>7</v>
          </cell>
          <cell r="BM237">
            <v>17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6</v>
          </cell>
          <cell r="O238">
            <v>1</v>
          </cell>
          <cell r="P238">
            <v>1</v>
          </cell>
          <cell r="Q238">
            <v>2</v>
          </cell>
          <cell r="R238">
            <v>1</v>
          </cell>
          <cell r="S238">
            <v>6</v>
          </cell>
          <cell r="T238">
            <v>5</v>
          </cell>
          <cell r="U238">
            <v>0</v>
          </cell>
          <cell r="V238">
            <v>38</v>
          </cell>
          <cell r="W238">
            <v>79</v>
          </cell>
          <cell r="X238">
            <v>48.101265822784811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6</v>
          </cell>
          <cell r="BH238">
            <v>1</v>
          </cell>
          <cell r="BI238">
            <v>1</v>
          </cell>
          <cell r="BJ238">
            <v>2</v>
          </cell>
          <cell r="BK238">
            <v>1</v>
          </cell>
          <cell r="BL238">
            <v>6</v>
          </cell>
          <cell r="BM238">
            <v>5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19</v>
          </cell>
          <cell r="Q239">
            <v>17</v>
          </cell>
          <cell r="R239">
            <v>34</v>
          </cell>
          <cell r="S239">
            <v>34</v>
          </cell>
          <cell r="T239">
            <v>58</v>
          </cell>
          <cell r="U239">
            <v>12</v>
          </cell>
          <cell r="V239">
            <v>302</v>
          </cell>
          <cell r="W239">
            <v>109</v>
          </cell>
          <cell r="X239">
            <v>277.06422018348621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19</v>
          </cell>
          <cell r="BJ239">
            <v>17</v>
          </cell>
          <cell r="BK239">
            <v>34</v>
          </cell>
          <cell r="BL239">
            <v>34</v>
          </cell>
          <cell r="BM239">
            <v>58</v>
          </cell>
          <cell r="BN239">
            <v>12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6</v>
          </cell>
          <cell r="M240">
            <v>4</v>
          </cell>
          <cell r="N240">
            <v>12</v>
          </cell>
          <cell r="O240">
            <v>2</v>
          </cell>
          <cell r="P240">
            <v>4</v>
          </cell>
          <cell r="Q240">
            <v>5</v>
          </cell>
          <cell r="R240">
            <v>2</v>
          </cell>
          <cell r="S240">
            <v>4</v>
          </cell>
          <cell r="T240">
            <v>2</v>
          </cell>
          <cell r="U240">
            <v>7</v>
          </cell>
          <cell r="V240">
            <v>58</v>
          </cell>
          <cell r="W240">
            <v>77.5</v>
          </cell>
          <cell r="X240">
            <v>74.838709677419359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6</v>
          </cell>
          <cell r="BF240">
            <v>4</v>
          </cell>
          <cell r="BG240">
            <v>12</v>
          </cell>
          <cell r="BH240">
            <v>2</v>
          </cell>
          <cell r="BI240">
            <v>4</v>
          </cell>
          <cell r="BJ240">
            <v>5</v>
          </cell>
          <cell r="BK240">
            <v>2</v>
          </cell>
          <cell r="BL240">
            <v>4</v>
          </cell>
          <cell r="BM240">
            <v>2</v>
          </cell>
          <cell r="BN240">
            <v>7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6</v>
          </cell>
          <cell r="Q241">
            <v>7</v>
          </cell>
          <cell r="R241">
            <v>13</v>
          </cell>
          <cell r="S241">
            <v>7</v>
          </cell>
          <cell r="T241">
            <v>22</v>
          </cell>
          <cell r="U241">
            <v>4</v>
          </cell>
          <cell r="V241">
            <v>106</v>
          </cell>
          <cell r="W241">
            <v>99</v>
          </cell>
          <cell r="X241">
            <v>107.07070707070707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6</v>
          </cell>
          <cell r="BJ241">
            <v>7</v>
          </cell>
          <cell r="BK241">
            <v>13</v>
          </cell>
          <cell r="BL241">
            <v>7</v>
          </cell>
          <cell r="BM241">
            <v>22</v>
          </cell>
          <cell r="BN241">
            <v>4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>
            <v>8</v>
          </cell>
          <cell r="R242">
            <v>10</v>
          </cell>
          <cell r="S242">
            <v>11</v>
          </cell>
          <cell r="T242">
            <v>11</v>
          </cell>
          <cell r="U242">
            <v>4</v>
          </cell>
          <cell r="V242">
            <v>125</v>
          </cell>
          <cell r="W242">
            <v>60.5</v>
          </cell>
          <cell r="X242">
            <v>206.61157024793386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8</v>
          </cell>
          <cell r="BK242">
            <v>10</v>
          </cell>
          <cell r="BL242">
            <v>11</v>
          </cell>
          <cell r="BM242">
            <v>11</v>
          </cell>
          <cell r="BN242">
            <v>4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5</v>
          </cell>
          <cell r="P243">
            <v>22</v>
          </cell>
          <cell r="Q243">
            <v>5</v>
          </cell>
          <cell r="R243">
            <v>16</v>
          </cell>
          <cell r="S243">
            <v>12</v>
          </cell>
          <cell r="T243">
            <v>0</v>
          </cell>
          <cell r="U243">
            <v>0</v>
          </cell>
          <cell r="V243">
            <v>107</v>
          </cell>
          <cell r="W243">
            <v>86.5</v>
          </cell>
          <cell r="X243">
            <v>123.69942196531791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1</v>
          </cell>
          <cell r="AL243">
            <v>3</v>
          </cell>
          <cell r="AM243">
            <v>33.333333333333329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6</v>
          </cell>
          <cell r="BI243">
            <v>22</v>
          </cell>
          <cell r="BJ243">
            <v>5</v>
          </cell>
          <cell r="BK243">
            <v>16</v>
          </cell>
          <cell r="BL243">
            <v>12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7</v>
          </cell>
          <cell r="P244">
            <v>0</v>
          </cell>
          <cell r="Q244">
            <v>1</v>
          </cell>
          <cell r="R244">
            <v>1</v>
          </cell>
          <cell r="S244">
            <v>2</v>
          </cell>
          <cell r="T244">
            <v>0</v>
          </cell>
          <cell r="U244">
            <v>0</v>
          </cell>
          <cell r="V244">
            <v>32</v>
          </cell>
          <cell r="W244">
            <v>23</v>
          </cell>
          <cell r="X244">
            <v>139.13043478260869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7</v>
          </cell>
          <cell r="BI244">
            <v>0</v>
          </cell>
          <cell r="BJ244">
            <v>1</v>
          </cell>
          <cell r="BK244">
            <v>1</v>
          </cell>
          <cell r="BL244">
            <v>2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18</v>
          </cell>
          <cell r="M245">
            <v>25</v>
          </cell>
          <cell r="N245">
            <v>19</v>
          </cell>
          <cell r="O245">
            <v>10</v>
          </cell>
          <cell r="P245">
            <v>11</v>
          </cell>
          <cell r="Q245">
            <v>42</v>
          </cell>
          <cell r="R245">
            <v>44</v>
          </cell>
          <cell r="S245">
            <v>14</v>
          </cell>
          <cell r="T245">
            <v>8</v>
          </cell>
          <cell r="U245">
            <v>0</v>
          </cell>
          <cell r="V245">
            <v>218</v>
          </cell>
          <cell r="W245">
            <v>221.5</v>
          </cell>
          <cell r="X245">
            <v>98.419864559819416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>
            <v>2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3</v>
          </cell>
          <cell r="AL245">
            <v>3</v>
          </cell>
          <cell r="AM245">
            <v>100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18</v>
          </cell>
          <cell r="BF245">
            <v>26</v>
          </cell>
          <cell r="BG245">
            <v>23</v>
          </cell>
          <cell r="BH245">
            <v>11</v>
          </cell>
          <cell r="BI245">
            <v>12</v>
          </cell>
          <cell r="BJ245">
            <v>44</v>
          </cell>
          <cell r="BK245">
            <v>44</v>
          </cell>
          <cell r="BL245">
            <v>14</v>
          </cell>
          <cell r="BM245">
            <v>8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3</v>
          </cell>
          <cell r="Q246">
            <v>8</v>
          </cell>
          <cell r="R246">
            <v>3</v>
          </cell>
          <cell r="S246">
            <v>0</v>
          </cell>
          <cell r="T246">
            <v>4</v>
          </cell>
          <cell r="U246">
            <v>0</v>
          </cell>
          <cell r="V246">
            <v>31</v>
          </cell>
          <cell r="W246">
            <v>14.5</v>
          </cell>
          <cell r="X246">
            <v>213.79310344827584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1</v>
          </cell>
          <cell r="AG246">
            <v>2</v>
          </cell>
          <cell r="AH246">
            <v>0</v>
          </cell>
          <cell r="AI246">
            <v>2</v>
          </cell>
          <cell r="AJ246">
            <v>0</v>
          </cell>
          <cell r="AK246">
            <v>14</v>
          </cell>
          <cell r="AL246">
            <v>5.5</v>
          </cell>
          <cell r="AM246">
            <v>254.54545454545453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4</v>
          </cell>
          <cell r="BJ246">
            <v>9</v>
          </cell>
          <cell r="BK246">
            <v>5</v>
          </cell>
          <cell r="BL246">
            <v>0</v>
          </cell>
          <cell r="BM246">
            <v>6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4</v>
          </cell>
          <cell r="Q247">
            <v>4</v>
          </cell>
          <cell r="R247">
            <v>5</v>
          </cell>
          <cell r="S247">
            <v>0</v>
          </cell>
          <cell r="T247">
            <v>5</v>
          </cell>
          <cell r="U247">
            <v>1</v>
          </cell>
          <cell r="V247">
            <v>43</v>
          </cell>
          <cell r="W247">
            <v>39.5</v>
          </cell>
          <cell r="X247">
            <v>108.86075949367088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4</v>
          </cell>
          <cell r="AV247">
            <v>1</v>
          </cell>
          <cell r="AW247">
            <v>0</v>
          </cell>
          <cell r="AX247">
            <v>2</v>
          </cell>
          <cell r="AY247">
            <v>1</v>
          </cell>
          <cell r="AZ247">
            <v>13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4</v>
          </cell>
          <cell r="BJ247">
            <v>8</v>
          </cell>
          <cell r="BK247">
            <v>6</v>
          </cell>
          <cell r="BL247">
            <v>0</v>
          </cell>
          <cell r="BM247">
            <v>7</v>
          </cell>
          <cell r="BN247">
            <v>2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7</v>
          </cell>
          <cell r="M248">
            <v>21</v>
          </cell>
          <cell r="N248">
            <v>22</v>
          </cell>
          <cell r="O248">
            <v>21</v>
          </cell>
          <cell r="P248">
            <v>15</v>
          </cell>
          <cell r="Q248">
            <v>22</v>
          </cell>
          <cell r="R248">
            <v>24</v>
          </cell>
          <cell r="S248">
            <v>8</v>
          </cell>
          <cell r="T248">
            <v>8</v>
          </cell>
          <cell r="U248">
            <v>6</v>
          </cell>
          <cell r="V248">
            <v>172</v>
          </cell>
          <cell r="W248">
            <v>107</v>
          </cell>
          <cell r="X248">
            <v>160.74766355140187</v>
          </cell>
          <cell r="Y248">
            <v>11</v>
          </cell>
          <cell r="Z248">
            <v>0</v>
          </cell>
          <cell r="AA248">
            <v>3</v>
          </cell>
          <cell r="AB248">
            <v>1</v>
          </cell>
          <cell r="AC248">
            <v>0</v>
          </cell>
          <cell r="AD248">
            <v>1</v>
          </cell>
          <cell r="AE248">
            <v>3</v>
          </cell>
          <cell r="AF248">
            <v>0</v>
          </cell>
          <cell r="AG248">
            <v>9</v>
          </cell>
          <cell r="AH248">
            <v>6</v>
          </cell>
          <cell r="AI248">
            <v>4</v>
          </cell>
          <cell r="AJ248">
            <v>0</v>
          </cell>
          <cell r="AK248">
            <v>38</v>
          </cell>
          <cell r="AL248">
            <v>42</v>
          </cell>
          <cell r="AM248">
            <v>90.476190476190482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10</v>
          </cell>
          <cell r="BF248">
            <v>22</v>
          </cell>
          <cell r="BG248">
            <v>22</v>
          </cell>
          <cell r="BH248">
            <v>22</v>
          </cell>
          <cell r="BI248">
            <v>18</v>
          </cell>
          <cell r="BJ248">
            <v>22</v>
          </cell>
          <cell r="BK248">
            <v>33</v>
          </cell>
          <cell r="BL248">
            <v>14</v>
          </cell>
          <cell r="BM248">
            <v>12</v>
          </cell>
          <cell r="BN248">
            <v>6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2</v>
          </cell>
          <cell r="P249">
            <v>6</v>
          </cell>
          <cell r="Q249">
            <v>5</v>
          </cell>
          <cell r="R249">
            <v>16</v>
          </cell>
          <cell r="S249">
            <v>10</v>
          </cell>
          <cell r="T249">
            <v>15</v>
          </cell>
          <cell r="U249">
            <v>2</v>
          </cell>
          <cell r="V249">
            <v>87</v>
          </cell>
          <cell r="W249">
            <v>20</v>
          </cell>
          <cell r="X249">
            <v>434.99999999999994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2</v>
          </cell>
          <cell r="AF249">
            <v>2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11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2</v>
          </cell>
          <cell r="BI249">
            <v>8</v>
          </cell>
          <cell r="BJ249">
            <v>7</v>
          </cell>
          <cell r="BK249">
            <v>16</v>
          </cell>
          <cell r="BL249">
            <v>10</v>
          </cell>
          <cell r="BM249">
            <v>15</v>
          </cell>
          <cell r="BN249">
            <v>2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12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>
            <v>9</v>
          </cell>
          <cell r="R250">
            <v>11</v>
          </cell>
          <cell r="S250">
            <v>5</v>
          </cell>
          <cell r="T250">
            <v>27</v>
          </cell>
          <cell r="U250">
            <v>2</v>
          </cell>
          <cell r="V250">
            <v>89</v>
          </cell>
          <cell r="W250">
            <v>81</v>
          </cell>
          <cell r="X250">
            <v>109.87654320987654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>
            <v>1</v>
          </cell>
          <cell r="AG250">
            <v>1</v>
          </cell>
          <cell r="AH250">
            <v>0</v>
          </cell>
          <cell r="AI250">
            <v>0</v>
          </cell>
          <cell r="AJ250">
            <v>1</v>
          </cell>
          <cell r="AK250">
            <v>6</v>
          </cell>
          <cell r="AL250">
            <v>1</v>
          </cell>
          <cell r="AM250">
            <v>600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12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10</v>
          </cell>
          <cell r="BK250">
            <v>12</v>
          </cell>
          <cell r="BL250">
            <v>5</v>
          </cell>
          <cell r="BM250">
            <v>27</v>
          </cell>
          <cell r="BN250">
            <v>3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22</v>
          </cell>
          <cell r="O251">
            <v>9</v>
          </cell>
          <cell r="P251">
            <v>11</v>
          </cell>
          <cell r="Q251">
            <v>4</v>
          </cell>
          <cell r="R251">
            <v>6</v>
          </cell>
          <cell r="S251">
            <v>4</v>
          </cell>
          <cell r="T251">
            <v>23</v>
          </cell>
          <cell r="U251">
            <v>4</v>
          </cell>
          <cell r="V251">
            <v>108</v>
          </cell>
          <cell r="W251">
            <v>85.5</v>
          </cell>
          <cell r="X251">
            <v>126.31578947368421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>
            <v>0</v>
          </cell>
          <cell r="AG251">
            <v>0</v>
          </cell>
          <cell r="AH251">
            <v>2</v>
          </cell>
          <cell r="AI251">
            <v>1</v>
          </cell>
          <cell r="AJ251">
            <v>0</v>
          </cell>
          <cell r="AK251">
            <v>25</v>
          </cell>
          <cell r="AL251">
            <v>7</v>
          </cell>
          <cell r="AM251">
            <v>357.14285714285717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25</v>
          </cell>
          <cell r="BH251">
            <v>15</v>
          </cell>
          <cell r="BI251">
            <v>17</v>
          </cell>
          <cell r="BJ251">
            <v>4</v>
          </cell>
          <cell r="BK251">
            <v>6</v>
          </cell>
          <cell r="BL251">
            <v>6</v>
          </cell>
          <cell r="BM251">
            <v>24</v>
          </cell>
          <cell r="BN251">
            <v>4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2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13</v>
          </cell>
          <cell r="W252">
            <v>27</v>
          </cell>
          <cell r="X252">
            <v>48.148148148148145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2</v>
          </cell>
          <cell r="BH252">
            <v>1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8</v>
          </cell>
          <cell r="Q253">
            <v>1</v>
          </cell>
          <cell r="R253">
            <v>5</v>
          </cell>
          <cell r="S253">
            <v>0</v>
          </cell>
          <cell r="T253">
            <v>7</v>
          </cell>
          <cell r="U253">
            <v>0</v>
          </cell>
          <cell r="V253">
            <v>53</v>
          </cell>
          <cell r="W253">
            <v>73.5</v>
          </cell>
          <cell r="X253">
            <v>72.10884353741497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8</v>
          </cell>
          <cell r="BJ253">
            <v>1</v>
          </cell>
          <cell r="BK253">
            <v>5</v>
          </cell>
          <cell r="BL253">
            <v>0</v>
          </cell>
          <cell r="BM253">
            <v>7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10</v>
          </cell>
          <cell r="Q254">
            <v>12</v>
          </cell>
          <cell r="R254">
            <v>18</v>
          </cell>
          <cell r="S254">
            <v>4</v>
          </cell>
          <cell r="T254">
            <v>2</v>
          </cell>
          <cell r="U254">
            <v>7</v>
          </cell>
          <cell r="V254">
            <v>147</v>
          </cell>
          <cell r="W254">
            <v>71.5</v>
          </cell>
          <cell r="X254">
            <v>205.59440559440557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10</v>
          </cell>
          <cell r="BJ254">
            <v>12</v>
          </cell>
          <cell r="BK254">
            <v>18</v>
          </cell>
          <cell r="BL254">
            <v>4</v>
          </cell>
          <cell r="BM254">
            <v>2</v>
          </cell>
          <cell r="BN254">
            <v>7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4</v>
          </cell>
          <cell r="Q256">
            <v>8</v>
          </cell>
          <cell r="R256">
            <v>9</v>
          </cell>
          <cell r="S256">
            <v>0</v>
          </cell>
          <cell r="T256">
            <v>4</v>
          </cell>
          <cell r="U256">
            <v>0</v>
          </cell>
          <cell r="V256">
            <v>52</v>
          </cell>
          <cell r="W256">
            <v>27</v>
          </cell>
          <cell r="X256">
            <v>192.59259259259258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4</v>
          </cell>
          <cell r="BJ256">
            <v>8</v>
          </cell>
          <cell r="BK256">
            <v>9</v>
          </cell>
          <cell r="BL256">
            <v>0</v>
          </cell>
          <cell r="BM256">
            <v>4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46</v>
          </cell>
          <cell r="Q257">
            <v>37</v>
          </cell>
          <cell r="R257">
            <v>21</v>
          </cell>
          <cell r="S257">
            <v>25</v>
          </cell>
          <cell r="T257">
            <v>27</v>
          </cell>
          <cell r="U257">
            <v>19</v>
          </cell>
          <cell r="V257">
            <v>316</v>
          </cell>
          <cell r="W257">
            <v>219.5</v>
          </cell>
          <cell r="X257">
            <v>143.96355353075171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46</v>
          </cell>
          <cell r="BJ257">
            <v>37</v>
          </cell>
          <cell r="BK257">
            <v>21</v>
          </cell>
          <cell r="BL257">
            <v>25</v>
          </cell>
          <cell r="BM257">
            <v>27</v>
          </cell>
          <cell r="BN257">
            <v>19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18</v>
          </cell>
          <cell r="O258">
            <v>59</v>
          </cell>
          <cell r="P258">
            <v>10</v>
          </cell>
          <cell r="Q258">
            <v>18</v>
          </cell>
          <cell r="R258">
            <v>9</v>
          </cell>
          <cell r="S258">
            <v>9</v>
          </cell>
          <cell r="T258">
            <v>5</v>
          </cell>
          <cell r="U258">
            <v>0</v>
          </cell>
          <cell r="V258">
            <v>202</v>
          </cell>
          <cell r="W258">
            <v>71</v>
          </cell>
          <cell r="X258">
            <v>284.50704225352115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18</v>
          </cell>
          <cell r="BH258">
            <v>60</v>
          </cell>
          <cell r="BI258">
            <v>10</v>
          </cell>
          <cell r="BJ258">
            <v>18</v>
          </cell>
          <cell r="BK258">
            <v>9</v>
          </cell>
          <cell r="BL258">
            <v>9</v>
          </cell>
          <cell r="BM258">
            <v>5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20</v>
          </cell>
          <cell r="P259">
            <v>4</v>
          </cell>
          <cell r="Q259">
            <v>36</v>
          </cell>
          <cell r="R259">
            <v>30</v>
          </cell>
          <cell r="S259">
            <v>27</v>
          </cell>
          <cell r="T259">
            <v>54</v>
          </cell>
          <cell r="U259">
            <v>19</v>
          </cell>
          <cell r="V259">
            <v>309</v>
          </cell>
          <cell r="W259">
            <v>109</v>
          </cell>
          <cell r="X259">
            <v>283.48623853211012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1</v>
          </cell>
          <cell r="AJ259">
            <v>0</v>
          </cell>
          <cell r="AK259">
            <v>31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20</v>
          </cell>
          <cell r="BI259">
            <v>4</v>
          </cell>
          <cell r="BJ259">
            <v>36</v>
          </cell>
          <cell r="BK259">
            <v>30</v>
          </cell>
          <cell r="BL259">
            <v>27</v>
          </cell>
          <cell r="BM259">
            <v>55</v>
          </cell>
          <cell r="BN259">
            <v>19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5</v>
          </cell>
          <cell r="Q260">
            <v>6</v>
          </cell>
          <cell r="R260">
            <v>5</v>
          </cell>
          <cell r="S260">
            <v>4</v>
          </cell>
          <cell r="T260">
            <v>8</v>
          </cell>
          <cell r="U260">
            <v>3</v>
          </cell>
          <cell r="V260">
            <v>75</v>
          </cell>
          <cell r="W260">
            <v>77</v>
          </cell>
          <cell r="X260">
            <v>97.402597402597408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5</v>
          </cell>
          <cell r="BJ260">
            <v>6</v>
          </cell>
          <cell r="BK260">
            <v>5</v>
          </cell>
          <cell r="BL260">
            <v>4</v>
          </cell>
          <cell r="BM260">
            <v>8</v>
          </cell>
          <cell r="BN260">
            <v>3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>
            <v>45</v>
          </cell>
          <cell r="R261">
            <v>4</v>
          </cell>
          <cell r="S261">
            <v>34</v>
          </cell>
          <cell r="T261">
            <v>1</v>
          </cell>
          <cell r="U261">
            <v>0</v>
          </cell>
          <cell r="V261">
            <v>129</v>
          </cell>
          <cell r="W261">
            <v>37</v>
          </cell>
          <cell r="X261">
            <v>348.64864864864865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45</v>
          </cell>
          <cell r="BK261">
            <v>4</v>
          </cell>
          <cell r="BL261">
            <v>34</v>
          </cell>
          <cell r="BM261">
            <v>1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15</v>
          </cell>
          <cell r="Q262">
            <v>0</v>
          </cell>
          <cell r="R262">
            <v>0</v>
          </cell>
          <cell r="S262">
            <v>0</v>
          </cell>
          <cell r="T262">
            <v>7</v>
          </cell>
          <cell r="U262">
            <v>6</v>
          </cell>
          <cell r="V262">
            <v>101</v>
          </cell>
          <cell r="W262">
            <v>125</v>
          </cell>
          <cell r="X262">
            <v>80.800000000000011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15</v>
          </cell>
          <cell r="BJ262">
            <v>0</v>
          </cell>
          <cell r="BK262">
            <v>0</v>
          </cell>
          <cell r="BL262">
            <v>0</v>
          </cell>
          <cell r="BM262">
            <v>7</v>
          </cell>
          <cell r="BN262">
            <v>6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15</v>
          </cell>
          <cell r="P263">
            <v>80</v>
          </cell>
          <cell r="Q263">
            <v>23</v>
          </cell>
          <cell r="R263">
            <v>25</v>
          </cell>
          <cell r="S263">
            <v>11</v>
          </cell>
          <cell r="T263">
            <v>17</v>
          </cell>
          <cell r="U263">
            <v>0</v>
          </cell>
          <cell r="V263">
            <v>260</v>
          </cell>
          <cell r="W263">
            <v>105</v>
          </cell>
          <cell r="X263">
            <v>247.61904761904762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15</v>
          </cell>
          <cell r="BI263">
            <v>80</v>
          </cell>
          <cell r="BJ263">
            <v>23</v>
          </cell>
          <cell r="BK263">
            <v>25</v>
          </cell>
          <cell r="BL263">
            <v>11</v>
          </cell>
          <cell r="BM263">
            <v>17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11</v>
          </cell>
          <cell r="Q264">
            <v>31</v>
          </cell>
          <cell r="R264">
            <v>27</v>
          </cell>
          <cell r="S264">
            <v>5</v>
          </cell>
          <cell r="T264">
            <v>13</v>
          </cell>
          <cell r="U264">
            <v>6</v>
          </cell>
          <cell r="V264">
            <v>208</v>
          </cell>
          <cell r="W264">
            <v>96</v>
          </cell>
          <cell r="X264">
            <v>216.66666666666666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11</v>
          </cell>
          <cell r="BJ264">
            <v>31</v>
          </cell>
          <cell r="BK264">
            <v>27</v>
          </cell>
          <cell r="BL264">
            <v>5</v>
          </cell>
          <cell r="BM264">
            <v>13</v>
          </cell>
          <cell r="BN264">
            <v>6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7</v>
          </cell>
          <cell r="Q265">
            <v>5</v>
          </cell>
          <cell r="R265">
            <v>7</v>
          </cell>
          <cell r="S265">
            <v>9</v>
          </cell>
          <cell r="T265">
            <v>12</v>
          </cell>
          <cell r="U265">
            <v>2</v>
          </cell>
          <cell r="V265">
            <v>138</v>
          </cell>
          <cell r="W265">
            <v>43</v>
          </cell>
          <cell r="X265">
            <v>320.93023255813955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>
            <v>0</v>
          </cell>
          <cell r="AG265">
            <v>0</v>
          </cell>
          <cell r="AH265">
            <v>0</v>
          </cell>
          <cell r="AI265">
            <v>1</v>
          </cell>
          <cell r="AJ265">
            <v>0</v>
          </cell>
          <cell r="AK265">
            <v>17</v>
          </cell>
          <cell r="AL265">
            <v>6</v>
          </cell>
          <cell r="AM265">
            <v>283.33333333333337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10</v>
          </cell>
          <cell r="BJ265">
            <v>5</v>
          </cell>
          <cell r="BK265">
            <v>7</v>
          </cell>
          <cell r="BL265">
            <v>9</v>
          </cell>
          <cell r="BM265">
            <v>13</v>
          </cell>
          <cell r="BN265">
            <v>2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6</v>
          </cell>
          <cell r="Q266">
            <v>9</v>
          </cell>
          <cell r="R266">
            <v>2</v>
          </cell>
          <cell r="S266">
            <v>4</v>
          </cell>
          <cell r="T266">
            <v>1</v>
          </cell>
          <cell r="U266">
            <v>2</v>
          </cell>
          <cell r="V266">
            <v>66</v>
          </cell>
          <cell r="W266">
            <v>22.5</v>
          </cell>
          <cell r="X266">
            <v>293.33333333333331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6</v>
          </cell>
          <cell r="BJ266">
            <v>9</v>
          </cell>
          <cell r="BK266">
            <v>2</v>
          </cell>
          <cell r="BL266">
            <v>4</v>
          </cell>
          <cell r="BM266">
            <v>1</v>
          </cell>
          <cell r="BN266">
            <v>2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9</v>
          </cell>
          <cell r="N267">
            <v>4</v>
          </cell>
          <cell r="O267">
            <v>10</v>
          </cell>
          <cell r="P267">
            <v>10</v>
          </cell>
          <cell r="Q267">
            <v>3</v>
          </cell>
          <cell r="R267">
            <v>6</v>
          </cell>
          <cell r="S267">
            <v>10</v>
          </cell>
          <cell r="T267">
            <v>22</v>
          </cell>
          <cell r="U267">
            <v>5</v>
          </cell>
          <cell r="V267">
            <v>113</v>
          </cell>
          <cell r="W267">
            <v>89.5</v>
          </cell>
          <cell r="X267">
            <v>126.25698324022345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9</v>
          </cell>
          <cell r="BG267">
            <v>4</v>
          </cell>
          <cell r="BH267">
            <v>10</v>
          </cell>
          <cell r="BI267">
            <v>10</v>
          </cell>
          <cell r="BJ267">
            <v>3</v>
          </cell>
          <cell r="BK267">
            <v>6</v>
          </cell>
          <cell r="BL267">
            <v>10</v>
          </cell>
          <cell r="BM267">
            <v>22</v>
          </cell>
          <cell r="BN267">
            <v>5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12</v>
          </cell>
          <cell r="O268">
            <v>3</v>
          </cell>
          <cell r="P268">
            <v>15</v>
          </cell>
          <cell r="Q268">
            <v>9</v>
          </cell>
          <cell r="R268">
            <v>10</v>
          </cell>
          <cell r="S268">
            <v>0</v>
          </cell>
          <cell r="T268">
            <v>0</v>
          </cell>
          <cell r="U268">
            <v>0</v>
          </cell>
          <cell r="V268">
            <v>52</v>
          </cell>
          <cell r="W268">
            <v>41</v>
          </cell>
          <cell r="X268">
            <v>126.82926829268293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2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3</v>
          </cell>
          <cell r="AL268">
            <v>2</v>
          </cell>
          <cell r="AM268">
            <v>150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13</v>
          </cell>
          <cell r="BH268">
            <v>3</v>
          </cell>
          <cell r="BI268">
            <v>17</v>
          </cell>
          <cell r="BJ268">
            <v>9</v>
          </cell>
          <cell r="BK268">
            <v>10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>
            <v>4</v>
          </cell>
          <cell r="R269">
            <v>0</v>
          </cell>
          <cell r="S269">
            <v>0</v>
          </cell>
          <cell r="T269">
            <v>1</v>
          </cell>
          <cell r="U269">
            <v>1</v>
          </cell>
          <cell r="V269">
            <v>18</v>
          </cell>
          <cell r="W269">
            <v>36.5</v>
          </cell>
          <cell r="X269">
            <v>49.315068493150683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4</v>
          </cell>
          <cell r="BK269">
            <v>0</v>
          </cell>
          <cell r="BL269">
            <v>0</v>
          </cell>
          <cell r="BM269">
            <v>1</v>
          </cell>
          <cell r="BN269">
            <v>1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>
            <v>12</v>
          </cell>
          <cell r="R270">
            <v>8</v>
          </cell>
          <cell r="S270">
            <v>12</v>
          </cell>
          <cell r="T270">
            <v>7</v>
          </cell>
          <cell r="U270">
            <v>1</v>
          </cell>
          <cell r="V270">
            <v>108</v>
          </cell>
          <cell r="W270">
            <v>161</v>
          </cell>
          <cell r="X270">
            <v>67.080745341614914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12</v>
          </cell>
          <cell r="BK270">
            <v>8</v>
          </cell>
          <cell r="BL270">
            <v>12</v>
          </cell>
          <cell r="BM270">
            <v>7</v>
          </cell>
          <cell r="BN270">
            <v>1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>
            <v>4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11</v>
          </cell>
          <cell r="W271">
            <v>18</v>
          </cell>
          <cell r="X271">
            <v>61.111111111111114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4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7</v>
          </cell>
          <cell r="Q272">
            <v>1</v>
          </cell>
          <cell r="R272">
            <v>7</v>
          </cell>
          <cell r="S272">
            <v>0</v>
          </cell>
          <cell r="T272">
            <v>0</v>
          </cell>
          <cell r="U272">
            <v>0</v>
          </cell>
          <cell r="V272">
            <v>27</v>
          </cell>
          <cell r="W272">
            <v>24.5</v>
          </cell>
          <cell r="X272">
            <v>110.20408163265304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7</v>
          </cell>
          <cell r="BJ272">
            <v>1</v>
          </cell>
          <cell r="BK272">
            <v>7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15</v>
          </cell>
          <cell r="Q273">
            <v>19</v>
          </cell>
          <cell r="R273">
            <v>24</v>
          </cell>
          <cell r="S273">
            <v>11</v>
          </cell>
          <cell r="T273">
            <v>13</v>
          </cell>
          <cell r="U273">
            <v>8</v>
          </cell>
          <cell r="V273">
            <v>211</v>
          </cell>
          <cell r="W273">
            <v>303</v>
          </cell>
          <cell r="X273">
            <v>69.636963696369634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1</v>
          </cell>
          <cell r="AJ273">
            <v>0</v>
          </cell>
          <cell r="AK273">
            <v>1</v>
          </cell>
          <cell r="AL273">
            <v>19.5</v>
          </cell>
          <cell r="AM273">
            <v>5.1282051282051277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15</v>
          </cell>
          <cell r="BJ273">
            <v>19</v>
          </cell>
          <cell r="BK273">
            <v>24</v>
          </cell>
          <cell r="BL273">
            <v>11</v>
          </cell>
          <cell r="BM273">
            <v>14</v>
          </cell>
          <cell r="BN273">
            <v>8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2</v>
          </cell>
          <cell r="Q274">
            <v>2</v>
          </cell>
          <cell r="R274">
            <v>3</v>
          </cell>
          <cell r="S274">
            <v>2</v>
          </cell>
          <cell r="T274">
            <v>7</v>
          </cell>
          <cell r="U274">
            <v>1</v>
          </cell>
          <cell r="V274">
            <v>38</v>
          </cell>
          <cell r="W274">
            <v>70</v>
          </cell>
          <cell r="X274">
            <v>54.285714285714285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2</v>
          </cell>
          <cell r="BJ274">
            <v>2</v>
          </cell>
          <cell r="BK274">
            <v>3</v>
          </cell>
          <cell r="BL274">
            <v>2</v>
          </cell>
          <cell r="BM274">
            <v>7</v>
          </cell>
          <cell r="BN274">
            <v>1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4</v>
          </cell>
          <cell r="W276">
            <v>10.5</v>
          </cell>
          <cell r="X276">
            <v>38.095238095238095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6</v>
          </cell>
          <cell r="Q277">
            <v>2</v>
          </cell>
          <cell r="R277">
            <v>0</v>
          </cell>
          <cell r="S277">
            <v>5</v>
          </cell>
          <cell r="T277">
            <v>13</v>
          </cell>
          <cell r="U277">
            <v>0</v>
          </cell>
          <cell r="V277">
            <v>39</v>
          </cell>
          <cell r="W277">
            <v>54.5</v>
          </cell>
          <cell r="X277">
            <v>71.559633027522935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6</v>
          </cell>
          <cell r="BJ277">
            <v>2</v>
          </cell>
          <cell r="BK277">
            <v>0</v>
          </cell>
          <cell r="BL277">
            <v>5</v>
          </cell>
          <cell r="BM277">
            <v>13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3</v>
          </cell>
          <cell r="Q278">
            <v>1</v>
          </cell>
          <cell r="R278">
            <v>8</v>
          </cell>
          <cell r="S278">
            <v>0</v>
          </cell>
          <cell r="T278">
            <v>9</v>
          </cell>
          <cell r="U278">
            <v>0</v>
          </cell>
          <cell r="V278">
            <v>31</v>
          </cell>
          <cell r="W278">
            <v>18.5</v>
          </cell>
          <cell r="X278">
            <v>167.56756756756758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3</v>
          </cell>
          <cell r="BJ278">
            <v>1</v>
          </cell>
          <cell r="BK278">
            <v>8</v>
          </cell>
          <cell r="BL278">
            <v>0</v>
          </cell>
          <cell r="BM278">
            <v>9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1</v>
          </cell>
          <cell r="Q279">
            <v>4</v>
          </cell>
          <cell r="R279">
            <v>11</v>
          </cell>
          <cell r="S279">
            <v>4</v>
          </cell>
          <cell r="T279">
            <v>2</v>
          </cell>
          <cell r="U279">
            <v>0</v>
          </cell>
          <cell r="V279">
            <v>44</v>
          </cell>
          <cell r="W279">
            <v>59.5</v>
          </cell>
          <cell r="X279">
            <v>73.94957983193278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1</v>
          </cell>
          <cell r="BJ279">
            <v>4</v>
          </cell>
          <cell r="BK279">
            <v>11</v>
          </cell>
          <cell r="BL279">
            <v>4</v>
          </cell>
          <cell r="BM279">
            <v>2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>
            <v>6</v>
          </cell>
          <cell r="R280">
            <v>3</v>
          </cell>
          <cell r="S280">
            <v>0</v>
          </cell>
          <cell r="T280">
            <v>2</v>
          </cell>
          <cell r="U280">
            <v>1</v>
          </cell>
          <cell r="V280">
            <v>14</v>
          </cell>
          <cell r="W280">
            <v>6</v>
          </cell>
          <cell r="X280">
            <v>233.33333333333334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>
            <v>0</v>
          </cell>
          <cell r="AG280">
            <v>0</v>
          </cell>
          <cell r="AH280">
            <v>1</v>
          </cell>
          <cell r="AI280">
            <v>0</v>
          </cell>
          <cell r="AJ280">
            <v>0</v>
          </cell>
          <cell r="AK280">
            <v>8</v>
          </cell>
          <cell r="AL280">
            <v>41</v>
          </cell>
          <cell r="AM280">
            <v>19.512195121951219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1</v>
          </cell>
          <cell r="AY280">
            <v>0</v>
          </cell>
          <cell r="AZ280">
            <v>1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6</v>
          </cell>
          <cell r="BK280">
            <v>3</v>
          </cell>
          <cell r="BL280">
            <v>1</v>
          </cell>
          <cell r="BM280">
            <v>3</v>
          </cell>
          <cell r="BN280">
            <v>1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8</v>
          </cell>
          <cell r="Q281">
            <v>8</v>
          </cell>
          <cell r="R281">
            <v>2</v>
          </cell>
          <cell r="S281">
            <v>13</v>
          </cell>
          <cell r="T281">
            <v>13</v>
          </cell>
          <cell r="U281">
            <v>3</v>
          </cell>
          <cell r="V281">
            <v>96</v>
          </cell>
          <cell r="W281">
            <v>19</v>
          </cell>
          <cell r="X281">
            <v>505.26315789473682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8</v>
          </cell>
          <cell r="BJ281">
            <v>8</v>
          </cell>
          <cell r="BK281">
            <v>2</v>
          </cell>
          <cell r="BL281">
            <v>13</v>
          </cell>
          <cell r="BM281">
            <v>13</v>
          </cell>
          <cell r="BN281">
            <v>3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5</v>
          </cell>
          <cell r="Q282">
            <v>15</v>
          </cell>
          <cell r="R282">
            <v>7</v>
          </cell>
          <cell r="S282">
            <v>10</v>
          </cell>
          <cell r="T282">
            <v>11</v>
          </cell>
          <cell r="U282">
            <v>8</v>
          </cell>
          <cell r="V282">
            <v>124</v>
          </cell>
          <cell r="W282">
            <v>49.5</v>
          </cell>
          <cell r="X282">
            <v>250.50505050505052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5</v>
          </cell>
          <cell r="BJ282">
            <v>15</v>
          </cell>
          <cell r="BK282">
            <v>7</v>
          </cell>
          <cell r="BL282">
            <v>10</v>
          </cell>
          <cell r="BM282">
            <v>11</v>
          </cell>
          <cell r="BN282">
            <v>8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9</v>
          </cell>
          <cell r="Q283">
            <v>21</v>
          </cell>
          <cell r="R283">
            <v>18</v>
          </cell>
          <cell r="S283">
            <v>11</v>
          </cell>
          <cell r="T283">
            <v>21</v>
          </cell>
          <cell r="U283">
            <v>14</v>
          </cell>
          <cell r="V283">
            <v>219</v>
          </cell>
          <cell r="W283">
            <v>100</v>
          </cell>
          <cell r="X283">
            <v>219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9</v>
          </cell>
          <cell r="BJ283">
            <v>21</v>
          </cell>
          <cell r="BK283">
            <v>18</v>
          </cell>
          <cell r="BL283">
            <v>11</v>
          </cell>
          <cell r="BM283">
            <v>21</v>
          </cell>
          <cell r="BN283">
            <v>14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>
            <v>2</v>
          </cell>
          <cell r="R284">
            <v>5</v>
          </cell>
          <cell r="S284">
            <v>0</v>
          </cell>
          <cell r="T284">
            <v>15</v>
          </cell>
          <cell r="U284">
            <v>1</v>
          </cell>
          <cell r="V284">
            <v>67</v>
          </cell>
          <cell r="W284">
            <v>53.5</v>
          </cell>
          <cell r="X284">
            <v>125.23364485981307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2</v>
          </cell>
          <cell r="BK284">
            <v>5</v>
          </cell>
          <cell r="BL284">
            <v>0</v>
          </cell>
          <cell r="BM284">
            <v>15</v>
          </cell>
          <cell r="BN284">
            <v>1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>
            <v>0</v>
          </cell>
          <cell r="R285">
            <v>3</v>
          </cell>
          <cell r="S285">
            <v>0</v>
          </cell>
          <cell r="T285">
            <v>0</v>
          </cell>
          <cell r="U285">
            <v>0</v>
          </cell>
          <cell r="V285">
            <v>44</v>
          </cell>
          <cell r="W285">
            <v>59</v>
          </cell>
          <cell r="X285">
            <v>74.576271186440678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3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6</v>
          </cell>
          <cell r="Q286">
            <v>0</v>
          </cell>
          <cell r="R286">
            <v>2</v>
          </cell>
          <cell r="S286">
            <v>3</v>
          </cell>
          <cell r="T286">
            <v>23</v>
          </cell>
          <cell r="U286">
            <v>3</v>
          </cell>
          <cell r="V286">
            <v>61</v>
          </cell>
          <cell r="W286">
            <v>120</v>
          </cell>
          <cell r="X286">
            <v>50.833333333333329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1</v>
          </cell>
          <cell r="AJ286">
            <v>0</v>
          </cell>
          <cell r="AK286">
            <v>1</v>
          </cell>
          <cell r="AL286">
            <v>0.5</v>
          </cell>
          <cell r="AM286">
            <v>200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6</v>
          </cell>
          <cell r="BJ286">
            <v>0</v>
          </cell>
          <cell r="BK286">
            <v>2</v>
          </cell>
          <cell r="BL286">
            <v>3</v>
          </cell>
          <cell r="BM286">
            <v>24</v>
          </cell>
          <cell r="BN286">
            <v>3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6</v>
          </cell>
          <cell r="O287">
            <v>8</v>
          </cell>
          <cell r="P287">
            <v>5</v>
          </cell>
          <cell r="Q287">
            <v>11</v>
          </cell>
          <cell r="R287">
            <v>8</v>
          </cell>
          <cell r="S287">
            <v>3</v>
          </cell>
          <cell r="T287">
            <v>10</v>
          </cell>
          <cell r="U287">
            <v>2</v>
          </cell>
          <cell r="V287">
            <v>79</v>
          </cell>
          <cell r="W287">
            <v>140</v>
          </cell>
          <cell r="X287">
            <v>56.428571428571431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1</v>
          </cell>
          <cell r="AK287">
            <v>1</v>
          </cell>
          <cell r="AL287">
            <v>17.5</v>
          </cell>
          <cell r="AM287">
            <v>5.7142857142857144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6</v>
          </cell>
          <cell r="BH287">
            <v>8</v>
          </cell>
          <cell r="BI287">
            <v>5</v>
          </cell>
          <cell r="BJ287">
            <v>11</v>
          </cell>
          <cell r="BK287">
            <v>8</v>
          </cell>
          <cell r="BL287">
            <v>3</v>
          </cell>
          <cell r="BM287">
            <v>10</v>
          </cell>
          <cell r="BN287">
            <v>3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21</v>
          </cell>
          <cell r="Q288">
            <v>17</v>
          </cell>
          <cell r="R288">
            <v>10</v>
          </cell>
          <cell r="S288">
            <v>2</v>
          </cell>
          <cell r="T288">
            <v>11</v>
          </cell>
          <cell r="U288">
            <v>5</v>
          </cell>
          <cell r="V288">
            <v>111</v>
          </cell>
          <cell r="W288">
            <v>45.5</v>
          </cell>
          <cell r="X288">
            <v>243.95604395604397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21</v>
          </cell>
          <cell r="BJ288">
            <v>17</v>
          </cell>
          <cell r="BK288">
            <v>10</v>
          </cell>
          <cell r="BL288">
            <v>2</v>
          </cell>
          <cell r="BM288">
            <v>11</v>
          </cell>
          <cell r="BN288">
            <v>5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22</v>
          </cell>
          <cell r="Q289">
            <v>0</v>
          </cell>
          <cell r="R289">
            <v>18</v>
          </cell>
          <cell r="S289">
            <v>27</v>
          </cell>
          <cell r="T289">
            <v>9</v>
          </cell>
          <cell r="U289">
            <v>7</v>
          </cell>
          <cell r="V289">
            <v>121</v>
          </cell>
          <cell r="W289">
            <v>66.5</v>
          </cell>
          <cell r="X289">
            <v>181.95488721804512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22</v>
          </cell>
          <cell r="BJ289">
            <v>0</v>
          </cell>
          <cell r="BK289">
            <v>18</v>
          </cell>
          <cell r="BL289">
            <v>27</v>
          </cell>
          <cell r="BM289">
            <v>9</v>
          </cell>
          <cell r="BN289">
            <v>7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>
            <v>0</v>
          </cell>
          <cell r="R290">
            <v>6</v>
          </cell>
          <cell r="S290">
            <v>0</v>
          </cell>
          <cell r="T290">
            <v>3</v>
          </cell>
          <cell r="U290">
            <v>8</v>
          </cell>
          <cell r="V290">
            <v>49</v>
          </cell>
          <cell r="W290">
            <v>34</v>
          </cell>
          <cell r="X290">
            <v>144.11764705882354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6</v>
          </cell>
          <cell r="BL290">
            <v>0</v>
          </cell>
          <cell r="BM290">
            <v>3</v>
          </cell>
          <cell r="BN290">
            <v>8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>
            <v>2</v>
          </cell>
          <cell r="R291">
            <v>3</v>
          </cell>
          <cell r="S291">
            <v>2</v>
          </cell>
          <cell r="T291">
            <v>6</v>
          </cell>
          <cell r="U291">
            <v>1</v>
          </cell>
          <cell r="V291">
            <v>24</v>
          </cell>
          <cell r="W291">
            <v>28.5</v>
          </cell>
          <cell r="X291">
            <v>84.210526315789465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2</v>
          </cell>
          <cell r="BK291">
            <v>3</v>
          </cell>
          <cell r="BL291">
            <v>2</v>
          </cell>
          <cell r="BM291">
            <v>6</v>
          </cell>
          <cell r="BN291">
            <v>1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</v>
          </cell>
          <cell r="T292">
            <v>0</v>
          </cell>
          <cell r="U292">
            <v>0</v>
          </cell>
          <cell r="V292">
            <v>2</v>
          </cell>
          <cell r="W292">
            <v>0.5</v>
          </cell>
          <cell r="X292">
            <v>400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2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3</v>
          </cell>
          <cell r="N293">
            <v>2</v>
          </cell>
          <cell r="O293">
            <v>5</v>
          </cell>
          <cell r="P293">
            <v>5</v>
          </cell>
          <cell r="Q293">
            <v>3</v>
          </cell>
          <cell r="R293">
            <v>4</v>
          </cell>
          <cell r="S293">
            <v>7</v>
          </cell>
          <cell r="T293">
            <v>2</v>
          </cell>
          <cell r="U293">
            <v>0</v>
          </cell>
          <cell r="V293">
            <v>35</v>
          </cell>
          <cell r="W293">
            <v>31</v>
          </cell>
          <cell r="X293">
            <v>112.90322580645163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3</v>
          </cell>
          <cell r="BG293">
            <v>2</v>
          </cell>
          <cell r="BH293">
            <v>5</v>
          </cell>
          <cell r="BI293">
            <v>5</v>
          </cell>
          <cell r="BJ293">
            <v>3</v>
          </cell>
          <cell r="BK293">
            <v>4</v>
          </cell>
          <cell r="BL293">
            <v>7</v>
          </cell>
          <cell r="BM293">
            <v>2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9</v>
          </cell>
          <cell r="Q294">
            <v>10</v>
          </cell>
          <cell r="R294">
            <v>11</v>
          </cell>
          <cell r="S294">
            <v>12</v>
          </cell>
          <cell r="T294">
            <v>16</v>
          </cell>
          <cell r="U294">
            <v>5</v>
          </cell>
          <cell r="V294">
            <v>136</v>
          </cell>
          <cell r="W294">
            <v>8.5</v>
          </cell>
          <cell r="X294">
            <v>1600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9</v>
          </cell>
          <cell r="BJ294">
            <v>10</v>
          </cell>
          <cell r="BK294">
            <v>11</v>
          </cell>
          <cell r="BL294">
            <v>12</v>
          </cell>
          <cell r="BM294">
            <v>16</v>
          </cell>
          <cell r="BN294">
            <v>5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>
            <v>3</v>
          </cell>
          <cell r="R295">
            <v>3</v>
          </cell>
          <cell r="S295">
            <v>3</v>
          </cell>
          <cell r="T295">
            <v>8</v>
          </cell>
          <cell r="U295">
            <v>4</v>
          </cell>
          <cell r="V295">
            <v>43</v>
          </cell>
          <cell r="W295">
            <v>11</v>
          </cell>
          <cell r="X295">
            <v>390.90909090909093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3</v>
          </cell>
          <cell r="BK295">
            <v>3</v>
          </cell>
          <cell r="BL295">
            <v>3</v>
          </cell>
          <cell r="BM295">
            <v>8</v>
          </cell>
          <cell r="BN295">
            <v>4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>
            <v>5</v>
          </cell>
          <cell r="R297">
            <v>3</v>
          </cell>
          <cell r="S297">
            <v>5</v>
          </cell>
          <cell r="T297">
            <v>3</v>
          </cell>
          <cell r="U297">
            <v>5</v>
          </cell>
          <cell r="V297">
            <v>51</v>
          </cell>
          <cell r="W297">
            <v>27</v>
          </cell>
          <cell r="X297">
            <v>188.88888888888889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5</v>
          </cell>
          <cell r="BK297">
            <v>3</v>
          </cell>
          <cell r="BL297">
            <v>5</v>
          </cell>
          <cell r="BM297">
            <v>3</v>
          </cell>
          <cell r="BN297">
            <v>5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>
            <v>7</v>
          </cell>
          <cell r="R298">
            <v>4</v>
          </cell>
          <cell r="S298">
            <v>1</v>
          </cell>
          <cell r="T298">
            <v>3</v>
          </cell>
          <cell r="U298">
            <v>2</v>
          </cell>
          <cell r="V298">
            <v>24</v>
          </cell>
          <cell r="W298">
            <v>8.5</v>
          </cell>
          <cell r="X298">
            <v>282.35294117647061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7</v>
          </cell>
          <cell r="BK298">
            <v>4</v>
          </cell>
          <cell r="BL298">
            <v>1</v>
          </cell>
          <cell r="BM298">
            <v>3</v>
          </cell>
          <cell r="BN298">
            <v>2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>
            <v>2</v>
          </cell>
          <cell r="R299">
            <v>3</v>
          </cell>
          <cell r="S299">
            <v>1</v>
          </cell>
          <cell r="T299">
            <v>2</v>
          </cell>
          <cell r="U299">
            <v>1</v>
          </cell>
          <cell r="V299">
            <v>18</v>
          </cell>
          <cell r="W299">
            <v>15.5</v>
          </cell>
          <cell r="X299">
            <v>116.12903225806453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2</v>
          </cell>
          <cell r="BK299">
            <v>3</v>
          </cell>
          <cell r="BL299">
            <v>1</v>
          </cell>
          <cell r="BM299">
            <v>2</v>
          </cell>
          <cell r="BN299">
            <v>1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>
            <v>0</v>
          </cell>
          <cell r="R300">
            <v>6</v>
          </cell>
          <cell r="S300">
            <v>3</v>
          </cell>
          <cell r="T300">
            <v>7</v>
          </cell>
          <cell r="U300">
            <v>0</v>
          </cell>
          <cell r="V300">
            <v>38</v>
          </cell>
          <cell r="W300">
            <v>37</v>
          </cell>
          <cell r="X300">
            <v>102.70270270270269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6</v>
          </cell>
          <cell r="BL300">
            <v>3</v>
          </cell>
          <cell r="BM300">
            <v>7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>
            <v>0</v>
          </cell>
          <cell r="R301">
            <v>5</v>
          </cell>
          <cell r="S301">
            <v>1</v>
          </cell>
          <cell r="T301">
            <v>8</v>
          </cell>
          <cell r="U301">
            <v>4</v>
          </cell>
          <cell r="V301">
            <v>68</v>
          </cell>
          <cell r="W301">
            <v>77.5</v>
          </cell>
          <cell r="X301">
            <v>87.741935483870975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5</v>
          </cell>
          <cell r="BL301">
            <v>1</v>
          </cell>
          <cell r="BM301">
            <v>8</v>
          </cell>
          <cell r="BN301">
            <v>4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2</v>
          </cell>
          <cell r="Q302">
            <v>5</v>
          </cell>
          <cell r="R302">
            <v>4</v>
          </cell>
          <cell r="S302">
            <v>11</v>
          </cell>
          <cell r="T302">
            <v>4</v>
          </cell>
          <cell r="U302">
            <v>0</v>
          </cell>
          <cell r="V302">
            <v>67</v>
          </cell>
          <cell r="W302">
            <v>17.5</v>
          </cell>
          <cell r="X302">
            <v>382.85714285714289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2</v>
          </cell>
          <cell r="BJ302">
            <v>5</v>
          </cell>
          <cell r="BK302">
            <v>4</v>
          </cell>
          <cell r="BL302">
            <v>11</v>
          </cell>
          <cell r="BM302">
            <v>4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1</v>
          </cell>
          <cell r="M303">
            <v>6</v>
          </cell>
          <cell r="N303">
            <v>4</v>
          </cell>
          <cell r="O303">
            <v>10</v>
          </cell>
          <cell r="P303">
            <v>5</v>
          </cell>
          <cell r="Q303">
            <v>18</v>
          </cell>
          <cell r="R303">
            <v>3</v>
          </cell>
          <cell r="S303">
            <v>3</v>
          </cell>
          <cell r="T303">
            <v>9</v>
          </cell>
          <cell r="U303">
            <v>0</v>
          </cell>
          <cell r="V303">
            <v>67</v>
          </cell>
          <cell r="W303">
            <v>79.5</v>
          </cell>
          <cell r="X303">
            <v>84.276729559748432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1</v>
          </cell>
          <cell r="BF303">
            <v>7</v>
          </cell>
          <cell r="BG303">
            <v>4</v>
          </cell>
          <cell r="BH303">
            <v>10</v>
          </cell>
          <cell r="BI303">
            <v>5</v>
          </cell>
          <cell r="BJ303">
            <v>18</v>
          </cell>
          <cell r="BK303">
            <v>3</v>
          </cell>
          <cell r="BL303">
            <v>3</v>
          </cell>
          <cell r="BM303">
            <v>9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2</v>
          </cell>
          <cell r="Q304">
            <v>32</v>
          </cell>
          <cell r="R304">
            <v>13</v>
          </cell>
          <cell r="S304">
            <v>9</v>
          </cell>
          <cell r="T304">
            <v>8</v>
          </cell>
          <cell r="U304">
            <v>3</v>
          </cell>
          <cell r="V304">
            <v>102</v>
          </cell>
          <cell r="W304">
            <v>47.5</v>
          </cell>
          <cell r="X304">
            <v>214.73684210526315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1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1</v>
          </cell>
          <cell r="AL304">
            <v>3.5</v>
          </cell>
          <cell r="AM304">
            <v>28.571428571428569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2</v>
          </cell>
          <cell r="AX304">
            <v>0</v>
          </cell>
          <cell r="AY304">
            <v>0</v>
          </cell>
          <cell r="AZ304">
            <v>2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2</v>
          </cell>
          <cell r="BJ304">
            <v>33</v>
          </cell>
          <cell r="BK304">
            <v>13</v>
          </cell>
          <cell r="BL304">
            <v>11</v>
          </cell>
          <cell r="BM304">
            <v>8</v>
          </cell>
          <cell r="BN304">
            <v>3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4</v>
          </cell>
          <cell r="Q305">
            <v>11</v>
          </cell>
          <cell r="R305">
            <v>5</v>
          </cell>
          <cell r="S305">
            <v>8</v>
          </cell>
          <cell r="T305">
            <v>0</v>
          </cell>
          <cell r="U305">
            <v>0</v>
          </cell>
          <cell r="V305">
            <v>87</v>
          </cell>
          <cell r="W305">
            <v>39.5</v>
          </cell>
          <cell r="X305">
            <v>220.25316455696205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4</v>
          </cell>
          <cell r="BJ305">
            <v>11</v>
          </cell>
          <cell r="BK305">
            <v>5</v>
          </cell>
          <cell r="BL305">
            <v>8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17</v>
          </cell>
          <cell r="P306">
            <v>2</v>
          </cell>
          <cell r="Q306">
            <v>18</v>
          </cell>
          <cell r="R306">
            <v>9</v>
          </cell>
          <cell r="S306">
            <v>0</v>
          </cell>
          <cell r="T306">
            <v>5</v>
          </cell>
          <cell r="U306">
            <v>1</v>
          </cell>
          <cell r="V306">
            <v>79</v>
          </cell>
          <cell r="W306">
            <v>89.5</v>
          </cell>
          <cell r="X306">
            <v>88.268156424581008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2</v>
          </cell>
          <cell r="AE306">
            <v>0</v>
          </cell>
          <cell r="AF306">
            <v>0</v>
          </cell>
          <cell r="AG306">
            <v>2</v>
          </cell>
          <cell r="AH306">
            <v>0</v>
          </cell>
          <cell r="AI306">
            <v>1</v>
          </cell>
          <cell r="AJ306">
            <v>0</v>
          </cell>
          <cell r="AK306">
            <v>5</v>
          </cell>
          <cell r="AL306">
            <v>5</v>
          </cell>
          <cell r="AM306">
            <v>100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19</v>
          </cell>
          <cell r="BI306">
            <v>2</v>
          </cell>
          <cell r="BJ306">
            <v>18</v>
          </cell>
          <cell r="BK306">
            <v>11</v>
          </cell>
          <cell r="BL306">
            <v>0</v>
          </cell>
          <cell r="BM306">
            <v>6</v>
          </cell>
          <cell r="BN306">
            <v>1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15</v>
          </cell>
          <cell r="Q307">
            <v>14</v>
          </cell>
          <cell r="R307">
            <v>8</v>
          </cell>
          <cell r="S307">
            <v>20</v>
          </cell>
          <cell r="T307">
            <v>7</v>
          </cell>
          <cell r="U307">
            <v>13</v>
          </cell>
          <cell r="V307">
            <v>151</v>
          </cell>
          <cell r="W307">
            <v>52.5</v>
          </cell>
          <cell r="X307">
            <v>287.61904761904759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15</v>
          </cell>
          <cell r="BJ307">
            <v>14</v>
          </cell>
          <cell r="BK307">
            <v>8</v>
          </cell>
          <cell r="BL307">
            <v>20</v>
          </cell>
          <cell r="BM307">
            <v>7</v>
          </cell>
          <cell r="BN307">
            <v>13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>
            <v>4</v>
          </cell>
          <cell r="R309">
            <v>3</v>
          </cell>
          <cell r="S309">
            <v>0</v>
          </cell>
          <cell r="T309">
            <v>3</v>
          </cell>
          <cell r="U309">
            <v>1</v>
          </cell>
          <cell r="V309">
            <v>22</v>
          </cell>
          <cell r="W309">
            <v>8</v>
          </cell>
          <cell r="X309">
            <v>275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4</v>
          </cell>
          <cell r="BK309">
            <v>3</v>
          </cell>
          <cell r="BL309">
            <v>0</v>
          </cell>
          <cell r="BM309">
            <v>3</v>
          </cell>
          <cell r="BN309">
            <v>1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7</v>
          </cell>
          <cell r="Q310">
            <v>7</v>
          </cell>
          <cell r="R310">
            <v>14</v>
          </cell>
          <cell r="S310">
            <v>16</v>
          </cell>
          <cell r="T310">
            <v>14</v>
          </cell>
          <cell r="U310">
            <v>8</v>
          </cell>
          <cell r="V310">
            <v>110</v>
          </cell>
          <cell r="W310">
            <v>140.5</v>
          </cell>
          <cell r="X310">
            <v>78.291814946619226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1</v>
          </cell>
          <cell r="AI310">
            <v>1</v>
          </cell>
          <cell r="AJ310">
            <v>0</v>
          </cell>
          <cell r="AK310">
            <v>2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7</v>
          </cell>
          <cell r="BJ310">
            <v>7</v>
          </cell>
          <cell r="BK310">
            <v>14</v>
          </cell>
          <cell r="BL310">
            <v>17</v>
          </cell>
          <cell r="BM310">
            <v>15</v>
          </cell>
          <cell r="BN310">
            <v>8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7</v>
          </cell>
          <cell r="Q311">
            <v>8</v>
          </cell>
          <cell r="R311">
            <v>21</v>
          </cell>
          <cell r="S311">
            <v>9</v>
          </cell>
          <cell r="T311">
            <v>10</v>
          </cell>
          <cell r="U311">
            <v>11</v>
          </cell>
          <cell r="V311">
            <v>119</v>
          </cell>
          <cell r="W311">
            <v>76</v>
          </cell>
          <cell r="X311">
            <v>156.57894736842107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7</v>
          </cell>
          <cell r="BJ311">
            <v>8</v>
          </cell>
          <cell r="BK311">
            <v>21</v>
          </cell>
          <cell r="BL311">
            <v>9</v>
          </cell>
          <cell r="BM311">
            <v>10</v>
          </cell>
          <cell r="BN311">
            <v>11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>
            <v>1</v>
          </cell>
          <cell r="R312">
            <v>2</v>
          </cell>
          <cell r="S312">
            <v>1</v>
          </cell>
          <cell r="T312">
            <v>3</v>
          </cell>
          <cell r="U312">
            <v>1</v>
          </cell>
          <cell r="V312">
            <v>13</v>
          </cell>
          <cell r="W312">
            <v>11</v>
          </cell>
          <cell r="X312">
            <v>118.18181818181819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1</v>
          </cell>
          <cell r="BK312">
            <v>2</v>
          </cell>
          <cell r="BL312">
            <v>1</v>
          </cell>
          <cell r="BM312">
            <v>3</v>
          </cell>
          <cell r="BN312">
            <v>1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3</v>
          </cell>
          <cell r="S313">
            <v>3</v>
          </cell>
          <cell r="T313">
            <v>0</v>
          </cell>
          <cell r="U313">
            <v>0</v>
          </cell>
          <cell r="V313">
            <v>18</v>
          </cell>
          <cell r="W313">
            <v>21.5</v>
          </cell>
          <cell r="X313">
            <v>83.720930232558146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3</v>
          </cell>
          <cell r="BK313">
            <v>3</v>
          </cell>
          <cell r="BL313">
            <v>3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>
            <v>11</v>
          </cell>
          <cell r="R314">
            <v>9</v>
          </cell>
          <cell r="S314">
            <v>8</v>
          </cell>
          <cell r="T314">
            <v>10</v>
          </cell>
          <cell r="U314">
            <v>2</v>
          </cell>
          <cell r="V314">
            <v>99</v>
          </cell>
          <cell r="W314">
            <v>61.5</v>
          </cell>
          <cell r="X314">
            <v>160.97560975609758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1</v>
          </cell>
          <cell r="AZ314">
            <v>1</v>
          </cell>
          <cell r="BA314">
            <v>5</v>
          </cell>
          <cell r="BB314">
            <v>20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11</v>
          </cell>
          <cell r="BK314">
            <v>9</v>
          </cell>
          <cell r="BL314">
            <v>8</v>
          </cell>
          <cell r="BM314">
            <v>10</v>
          </cell>
          <cell r="BN314">
            <v>3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6</v>
          </cell>
          <cell r="P315">
            <v>4</v>
          </cell>
          <cell r="Q315">
            <v>21</v>
          </cell>
          <cell r="R315">
            <v>11</v>
          </cell>
          <cell r="S315">
            <v>10</v>
          </cell>
          <cell r="T315">
            <v>10</v>
          </cell>
          <cell r="U315">
            <v>0</v>
          </cell>
          <cell r="V315">
            <v>111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6</v>
          </cell>
          <cell r="BI315">
            <v>4</v>
          </cell>
          <cell r="BJ315">
            <v>21</v>
          </cell>
          <cell r="BK315">
            <v>11</v>
          </cell>
          <cell r="BL315">
            <v>10</v>
          </cell>
          <cell r="BM315">
            <v>10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12</v>
          </cell>
          <cell r="P316">
            <v>12</v>
          </cell>
          <cell r="Q316">
            <v>4</v>
          </cell>
          <cell r="R316">
            <v>10</v>
          </cell>
          <cell r="S316">
            <v>0</v>
          </cell>
          <cell r="T316">
            <v>22</v>
          </cell>
          <cell r="U316">
            <v>0</v>
          </cell>
          <cell r="V316">
            <v>96</v>
          </cell>
          <cell r="W316">
            <v>77</v>
          </cell>
          <cell r="X316">
            <v>124.67532467532467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1</v>
          </cell>
          <cell r="AJ316">
            <v>0</v>
          </cell>
          <cell r="AK316">
            <v>1</v>
          </cell>
          <cell r="AL316">
            <v>5.5</v>
          </cell>
          <cell r="AM316">
            <v>18.181818181818183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12</v>
          </cell>
          <cell r="BI316">
            <v>12</v>
          </cell>
          <cell r="BJ316">
            <v>4</v>
          </cell>
          <cell r="BK316">
            <v>10</v>
          </cell>
          <cell r="BL316">
            <v>0</v>
          </cell>
          <cell r="BM316">
            <v>23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20</v>
          </cell>
          <cell r="P317">
            <v>5</v>
          </cell>
          <cell r="Q317">
            <v>11</v>
          </cell>
          <cell r="R317">
            <v>4</v>
          </cell>
          <cell r="S317">
            <v>5</v>
          </cell>
          <cell r="T317">
            <v>7</v>
          </cell>
          <cell r="U317">
            <v>2</v>
          </cell>
          <cell r="V317">
            <v>104</v>
          </cell>
          <cell r="W317">
            <v>165</v>
          </cell>
          <cell r="X317">
            <v>63.030303030303024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20</v>
          </cell>
          <cell r="BI317">
            <v>5</v>
          </cell>
          <cell r="BJ317">
            <v>11</v>
          </cell>
          <cell r="BK317">
            <v>4</v>
          </cell>
          <cell r="BL317">
            <v>5</v>
          </cell>
          <cell r="BM317">
            <v>7</v>
          </cell>
          <cell r="BN317">
            <v>2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3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26</v>
          </cell>
          <cell r="W318">
            <v>43.5</v>
          </cell>
          <cell r="X318">
            <v>59.770114942528743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>
            <v>4</v>
          </cell>
          <cell r="R319">
            <v>8</v>
          </cell>
          <cell r="S319">
            <v>8</v>
          </cell>
          <cell r="T319">
            <v>6</v>
          </cell>
          <cell r="U319">
            <v>10</v>
          </cell>
          <cell r="V319">
            <v>64</v>
          </cell>
          <cell r="W319">
            <v>22</v>
          </cell>
          <cell r="X319">
            <v>290.90909090909093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4</v>
          </cell>
          <cell r="BK319">
            <v>8</v>
          </cell>
          <cell r="BL319">
            <v>8</v>
          </cell>
          <cell r="BM319">
            <v>6</v>
          </cell>
          <cell r="BN319">
            <v>10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>
            <v>3</v>
          </cell>
          <cell r="R320">
            <v>2</v>
          </cell>
          <cell r="S320">
            <v>5</v>
          </cell>
          <cell r="T320">
            <v>2</v>
          </cell>
          <cell r="U320">
            <v>2</v>
          </cell>
          <cell r="V320">
            <v>27</v>
          </cell>
          <cell r="W320">
            <v>28</v>
          </cell>
          <cell r="X320">
            <v>96.428571428571431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3</v>
          </cell>
          <cell r="BK320">
            <v>2</v>
          </cell>
          <cell r="BL320">
            <v>5</v>
          </cell>
          <cell r="BM320">
            <v>2</v>
          </cell>
          <cell r="BN320">
            <v>2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2</v>
          </cell>
          <cell r="O321">
            <v>3</v>
          </cell>
          <cell r="P321">
            <v>11</v>
          </cell>
          <cell r="Q321">
            <v>7</v>
          </cell>
          <cell r="R321">
            <v>8</v>
          </cell>
          <cell r="S321">
            <v>13</v>
          </cell>
          <cell r="T321">
            <v>0</v>
          </cell>
          <cell r="U321">
            <v>0</v>
          </cell>
          <cell r="V321">
            <v>66</v>
          </cell>
          <cell r="W321">
            <v>53</v>
          </cell>
          <cell r="X321">
            <v>124.52830188679245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9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2</v>
          </cell>
          <cell r="BH321">
            <v>4</v>
          </cell>
          <cell r="BI321">
            <v>11</v>
          </cell>
          <cell r="BJ321">
            <v>7</v>
          </cell>
          <cell r="BK321">
            <v>8</v>
          </cell>
          <cell r="BL321">
            <v>13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4</v>
          </cell>
          <cell r="Q322">
            <v>22</v>
          </cell>
          <cell r="R322">
            <v>6</v>
          </cell>
          <cell r="S322">
            <v>12</v>
          </cell>
          <cell r="T322">
            <v>9</v>
          </cell>
          <cell r="U322">
            <v>3</v>
          </cell>
          <cell r="V322">
            <v>92</v>
          </cell>
          <cell r="W322">
            <v>66.5</v>
          </cell>
          <cell r="X322">
            <v>138.34586466165413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4</v>
          </cell>
          <cell r="BJ322">
            <v>22</v>
          </cell>
          <cell r="BK322">
            <v>6</v>
          </cell>
          <cell r="BL322">
            <v>12</v>
          </cell>
          <cell r="BM322">
            <v>9</v>
          </cell>
          <cell r="BN322">
            <v>3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17</v>
          </cell>
          <cell r="O323">
            <v>9</v>
          </cell>
          <cell r="P323">
            <v>8</v>
          </cell>
          <cell r="Q323">
            <v>4</v>
          </cell>
          <cell r="R323">
            <v>3</v>
          </cell>
          <cell r="S323">
            <v>8</v>
          </cell>
          <cell r="T323">
            <v>15</v>
          </cell>
          <cell r="U323">
            <v>9</v>
          </cell>
          <cell r="V323">
            <v>110</v>
          </cell>
          <cell r="W323">
            <v>63</v>
          </cell>
          <cell r="X323">
            <v>174.60317460317461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4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4</v>
          </cell>
          <cell r="AL323">
            <v>3</v>
          </cell>
          <cell r="AM323">
            <v>133.33333333333331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17</v>
          </cell>
          <cell r="BH323">
            <v>9</v>
          </cell>
          <cell r="BI323">
            <v>12</v>
          </cell>
          <cell r="BJ323">
            <v>4</v>
          </cell>
          <cell r="BK323">
            <v>3</v>
          </cell>
          <cell r="BL323">
            <v>8</v>
          </cell>
          <cell r="BM323">
            <v>15</v>
          </cell>
          <cell r="BN323">
            <v>9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>
            <v>1</v>
          </cell>
          <cell r="R324">
            <v>3</v>
          </cell>
          <cell r="S324">
            <v>8</v>
          </cell>
          <cell r="T324">
            <v>3</v>
          </cell>
          <cell r="U324">
            <v>5</v>
          </cell>
          <cell r="V324">
            <v>27</v>
          </cell>
          <cell r="W324">
            <v>29.5</v>
          </cell>
          <cell r="X324">
            <v>91.525423728813564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1</v>
          </cell>
          <cell r="BK324">
            <v>3</v>
          </cell>
          <cell r="BL324">
            <v>8</v>
          </cell>
          <cell r="BM324">
            <v>3</v>
          </cell>
          <cell r="BN324">
            <v>5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6</v>
          </cell>
          <cell r="Q325">
            <v>20</v>
          </cell>
          <cell r="R325">
            <v>13</v>
          </cell>
          <cell r="S325">
            <v>10</v>
          </cell>
          <cell r="T325">
            <v>18</v>
          </cell>
          <cell r="U325">
            <v>0</v>
          </cell>
          <cell r="V325">
            <v>126</v>
          </cell>
          <cell r="W325">
            <v>132</v>
          </cell>
          <cell r="X325">
            <v>95.454545454545453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2</v>
          </cell>
          <cell r="AJ325">
            <v>0</v>
          </cell>
          <cell r="AK325">
            <v>2</v>
          </cell>
          <cell r="AL325">
            <v>0.5</v>
          </cell>
          <cell r="AM325">
            <v>400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6</v>
          </cell>
          <cell r="BJ325">
            <v>20</v>
          </cell>
          <cell r="BK325">
            <v>13</v>
          </cell>
          <cell r="BL325">
            <v>10</v>
          </cell>
          <cell r="BM325">
            <v>20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>
            <v>7</v>
          </cell>
          <cell r="R326">
            <v>2</v>
          </cell>
          <cell r="S326">
            <v>2</v>
          </cell>
          <cell r="T326">
            <v>0</v>
          </cell>
          <cell r="U326">
            <v>0</v>
          </cell>
          <cell r="V326">
            <v>23</v>
          </cell>
          <cell r="W326">
            <v>9</v>
          </cell>
          <cell r="X326">
            <v>255.55555555555554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7</v>
          </cell>
          <cell r="BK326">
            <v>2</v>
          </cell>
          <cell r="BL326">
            <v>2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4</v>
          </cell>
          <cell r="R327">
            <v>2</v>
          </cell>
          <cell r="S327">
            <v>0</v>
          </cell>
          <cell r="T327">
            <v>0</v>
          </cell>
          <cell r="U327">
            <v>0</v>
          </cell>
          <cell r="V327">
            <v>6</v>
          </cell>
          <cell r="W327">
            <v>37</v>
          </cell>
          <cell r="X327">
            <v>16.216216216216218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4</v>
          </cell>
          <cell r="BK327">
            <v>2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>
            <v>3</v>
          </cell>
          <cell r="S328">
            <v>2</v>
          </cell>
          <cell r="T328">
            <v>3</v>
          </cell>
          <cell r="U328">
            <v>1</v>
          </cell>
          <cell r="V328">
            <v>16</v>
          </cell>
          <cell r="W328">
            <v>13</v>
          </cell>
          <cell r="X328">
            <v>123.07692307692308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1</v>
          </cell>
          <cell r="BK328">
            <v>3</v>
          </cell>
          <cell r="BL328">
            <v>2</v>
          </cell>
          <cell r="BM328">
            <v>3</v>
          </cell>
          <cell r="BN328">
            <v>1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>
            <v>3</v>
          </cell>
          <cell r="R329">
            <v>1</v>
          </cell>
          <cell r="S329">
            <v>2</v>
          </cell>
          <cell r="T329">
            <v>2</v>
          </cell>
          <cell r="U329">
            <v>2</v>
          </cell>
          <cell r="V329">
            <v>23</v>
          </cell>
          <cell r="W329">
            <v>11.5</v>
          </cell>
          <cell r="X329">
            <v>200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3</v>
          </cell>
          <cell r="BK329">
            <v>1</v>
          </cell>
          <cell r="BL329">
            <v>2</v>
          </cell>
          <cell r="BM329">
            <v>2</v>
          </cell>
          <cell r="BN329">
            <v>2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>
            <v>6</v>
          </cell>
          <cell r="R330">
            <v>2</v>
          </cell>
          <cell r="S330">
            <v>0</v>
          </cell>
          <cell r="T330">
            <v>5</v>
          </cell>
          <cell r="U330">
            <v>1</v>
          </cell>
          <cell r="V330">
            <v>38</v>
          </cell>
          <cell r="W330">
            <v>22.5</v>
          </cell>
          <cell r="X330">
            <v>168.88888888888889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6</v>
          </cell>
          <cell r="BK330">
            <v>2</v>
          </cell>
          <cell r="BL330">
            <v>0</v>
          </cell>
          <cell r="BM330">
            <v>5</v>
          </cell>
          <cell r="BN330">
            <v>1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>
            <v>0</v>
          </cell>
          <cell r="T331">
            <v>2</v>
          </cell>
          <cell r="U331">
            <v>4</v>
          </cell>
          <cell r="V331">
            <v>11</v>
          </cell>
          <cell r="W331">
            <v>30.5</v>
          </cell>
          <cell r="X331">
            <v>36.065573770491802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2</v>
          </cell>
          <cell r="BN331">
            <v>4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>
            <v>4</v>
          </cell>
          <cell r="T332">
            <v>22</v>
          </cell>
          <cell r="U332">
            <v>0</v>
          </cell>
          <cell r="V332">
            <v>37</v>
          </cell>
          <cell r="W332">
            <v>10.5</v>
          </cell>
          <cell r="X332">
            <v>352.38095238095235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2</v>
          </cell>
          <cell r="BK332">
            <v>0</v>
          </cell>
          <cell r="BL332">
            <v>4</v>
          </cell>
          <cell r="BM332">
            <v>22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>
            <v>1</v>
          </cell>
          <cell r="R333">
            <v>7</v>
          </cell>
          <cell r="S333">
            <v>2</v>
          </cell>
          <cell r="T333">
            <v>0</v>
          </cell>
          <cell r="U333">
            <v>1</v>
          </cell>
          <cell r="V333">
            <v>47</v>
          </cell>
          <cell r="W333">
            <v>35</v>
          </cell>
          <cell r="X333">
            <v>134.28571428571428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1</v>
          </cell>
          <cell r="BK333">
            <v>7</v>
          </cell>
          <cell r="BL333">
            <v>2</v>
          </cell>
          <cell r="BM333">
            <v>0</v>
          </cell>
          <cell r="BN333">
            <v>1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4</v>
          </cell>
          <cell r="Q334">
            <v>6</v>
          </cell>
          <cell r="R334">
            <v>7</v>
          </cell>
          <cell r="S334">
            <v>11</v>
          </cell>
          <cell r="T334">
            <v>10</v>
          </cell>
          <cell r="U334">
            <v>0</v>
          </cell>
          <cell r="V334">
            <v>65</v>
          </cell>
          <cell r="W334">
            <v>80</v>
          </cell>
          <cell r="X334">
            <v>81.25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4</v>
          </cell>
          <cell r="BJ334">
            <v>6</v>
          </cell>
          <cell r="BK334">
            <v>7</v>
          </cell>
          <cell r="BL334">
            <v>11</v>
          </cell>
          <cell r="BM334">
            <v>10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>
            <v>1</v>
          </cell>
          <cell r="R335">
            <v>4</v>
          </cell>
          <cell r="S335">
            <v>1</v>
          </cell>
          <cell r="T335">
            <v>0</v>
          </cell>
          <cell r="U335">
            <v>0</v>
          </cell>
          <cell r="V335">
            <v>11</v>
          </cell>
          <cell r="W335">
            <v>4</v>
          </cell>
          <cell r="X335">
            <v>275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1</v>
          </cell>
          <cell r="BK335">
            <v>4</v>
          </cell>
          <cell r="BL335">
            <v>1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>
            <v>1</v>
          </cell>
          <cell r="R336">
            <v>2</v>
          </cell>
          <cell r="S336">
            <v>2</v>
          </cell>
          <cell r="T336">
            <v>1</v>
          </cell>
          <cell r="U336">
            <v>0</v>
          </cell>
          <cell r="V336">
            <v>13</v>
          </cell>
          <cell r="W336">
            <v>12.5</v>
          </cell>
          <cell r="X336">
            <v>104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>
            <v>1</v>
          </cell>
          <cell r="AG336">
            <v>1</v>
          </cell>
          <cell r="AH336">
            <v>0</v>
          </cell>
          <cell r="AI336">
            <v>0</v>
          </cell>
          <cell r="AJ336">
            <v>0</v>
          </cell>
          <cell r="AK336">
            <v>10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2</v>
          </cell>
          <cell r="BK336">
            <v>3</v>
          </cell>
          <cell r="BL336">
            <v>2</v>
          </cell>
          <cell r="BM336">
            <v>1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>
            <v>4</v>
          </cell>
          <cell r="R337">
            <v>6</v>
          </cell>
          <cell r="S337">
            <v>4</v>
          </cell>
          <cell r="T337">
            <v>2</v>
          </cell>
          <cell r="U337">
            <v>0</v>
          </cell>
          <cell r="V337">
            <v>28</v>
          </cell>
          <cell r="W337">
            <v>17</v>
          </cell>
          <cell r="X337">
            <v>164.70588235294116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4</v>
          </cell>
          <cell r="BK337">
            <v>6</v>
          </cell>
          <cell r="BL337">
            <v>4</v>
          </cell>
          <cell r="BM337">
            <v>2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>
            <v>20</v>
          </cell>
          <cell r="R338">
            <v>10</v>
          </cell>
          <cell r="S338">
            <v>14</v>
          </cell>
          <cell r="T338">
            <v>18</v>
          </cell>
          <cell r="U338">
            <v>6</v>
          </cell>
          <cell r="V338">
            <v>147</v>
          </cell>
          <cell r="W338">
            <v>18</v>
          </cell>
          <cell r="X338">
            <v>816.66666666666663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20</v>
          </cell>
          <cell r="BK338">
            <v>10</v>
          </cell>
          <cell r="BL338">
            <v>14</v>
          </cell>
          <cell r="BM338">
            <v>18</v>
          </cell>
          <cell r="BN338">
            <v>6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>
            <v>24</v>
          </cell>
          <cell r="R339">
            <v>25</v>
          </cell>
          <cell r="S339">
            <v>18</v>
          </cell>
          <cell r="T339">
            <v>23</v>
          </cell>
          <cell r="U339">
            <v>7</v>
          </cell>
          <cell r="V339">
            <v>220</v>
          </cell>
          <cell r="W339">
            <v>162</v>
          </cell>
          <cell r="X339">
            <v>135.80246913580248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24</v>
          </cell>
          <cell r="BK339">
            <v>25</v>
          </cell>
          <cell r="BL339">
            <v>18</v>
          </cell>
          <cell r="BM339">
            <v>23</v>
          </cell>
          <cell r="BN339">
            <v>7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>
            <v>16</v>
          </cell>
          <cell r="R340">
            <v>31</v>
          </cell>
          <cell r="S340">
            <v>33</v>
          </cell>
          <cell r="T340">
            <v>23</v>
          </cell>
          <cell r="U340">
            <v>10</v>
          </cell>
          <cell r="V340">
            <v>244</v>
          </cell>
          <cell r="W340">
            <v>99</v>
          </cell>
          <cell r="X340">
            <v>246.46464646464645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</v>
          </cell>
          <cell r="AH340">
            <v>1</v>
          </cell>
          <cell r="AI340">
            <v>0</v>
          </cell>
          <cell r="AJ340">
            <v>2</v>
          </cell>
          <cell r="AK340">
            <v>6</v>
          </cell>
          <cell r="AL340">
            <v>1.5</v>
          </cell>
          <cell r="AM340">
            <v>400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16</v>
          </cell>
          <cell r="BK340">
            <v>33</v>
          </cell>
          <cell r="BL340">
            <v>34</v>
          </cell>
          <cell r="BM340">
            <v>23</v>
          </cell>
          <cell r="BN340">
            <v>12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6</v>
          </cell>
          <cell r="Q342">
            <v>6</v>
          </cell>
          <cell r="R342">
            <v>12</v>
          </cell>
          <cell r="S342">
            <v>11</v>
          </cell>
          <cell r="T342">
            <v>9</v>
          </cell>
          <cell r="U342">
            <v>0</v>
          </cell>
          <cell r="V342">
            <v>74</v>
          </cell>
          <cell r="W342">
            <v>11.5</v>
          </cell>
          <cell r="X342">
            <v>643.47826086956525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6</v>
          </cell>
          <cell r="BJ342">
            <v>6</v>
          </cell>
          <cell r="BK342">
            <v>12</v>
          </cell>
          <cell r="BL342">
            <v>11</v>
          </cell>
          <cell r="BM342">
            <v>9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2</v>
          </cell>
          <cell r="Q343">
            <v>0</v>
          </cell>
          <cell r="R343">
            <v>0</v>
          </cell>
          <cell r="S343">
            <v>0</v>
          </cell>
          <cell r="T343">
            <v>9</v>
          </cell>
          <cell r="U343">
            <v>3</v>
          </cell>
          <cell r="V343">
            <v>20</v>
          </cell>
          <cell r="W343">
            <v>41.5</v>
          </cell>
          <cell r="X343">
            <v>48.192771084337352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2</v>
          </cell>
          <cell r="BJ343">
            <v>0</v>
          </cell>
          <cell r="BK343">
            <v>0</v>
          </cell>
          <cell r="BL343">
            <v>0</v>
          </cell>
          <cell r="BM343">
            <v>9</v>
          </cell>
          <cell r="BN343">
            <v>3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1</v>
          </cell>
          <cell r="V344">
            <v>3</v>
          </cell>
          <cell r="W344">
            <v>8.5</v>
          </cell>
          <cell r="X344">
            <v>35.294117647058826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1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10</v>
          </cell>
          <cell r="K345">
            <v>3</v>
          </cell>
          <cell r="L345">
            <v>5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>
            <v>17</v>
          </cell>
          <cell r="R345">
            <v>8</v>
          </cell>
          <cell r="S345">
            <v>4</v>
          </cell>
          <cell r="T345">
            <v>5</v>
          </cell>
          <cell r="U345">
            <v>2</v>
          </cell>
          <cell r="V345">
            <v>83</v>
          </cell>
          <cell r="W345">
            <v>44.5</v>
          </cell>
          <cell r="X345">
            <v>186.51685393258427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8.5</v>
          </cell>
          <cell r="BB345">
            <v>0</v>
          </cell>
          <cell r="BC345">
            <v>10</v>
          </cell>
          <cell r="BD345">
            <v>3</v>
          </cell>
          <cell r="BE345">
            <v>5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17</v>
          </cell>
          <cell r="BK345">
            <v>8</v>
          </cell>
          <cell r="BL345">
            <v>4</v>
          </cell>
          <cell r="BM345">
            <v>5</v>
          </cell>
          <cell r="BN345">
            <v>2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2</v>
          </cell>
          <cell r="Q346">
            <v>0</v>
          </cell>
          <cell r="R346">
            <v>2</v>
          </cell>
          <cell r="S346">
            <v>0</v>
          </cell>
          <cell r="T346">
            <v>0</v>
          </cell>
          <cell r="U346">
            <v>0</v>
          </cell>
          <cell r="V346">
            <v>6</v>
          </cell>
          <cell r="W346">
            <v>12.5</v>
          </cell>
          <cell r="X346">
            <v>48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2</v>
          </cell>
          <cell r="BJ346">
            <v>0</v>
          </cell>
          <cell r="BK346">
            <v>2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3</v>
          </cell>
          <cell r="Q348">
            <v>0</v>
          </cell>
          <cell r="R348">
            <v>4</v>
          </cell>
          <cell r="S348">
            <v>4</v>
          </cell>
          <cell r="T348">
            <v>1</v>
          </cell>
          <cell r="U348">
            <v>1</v>
          </cell>
          <cell r="V348">
            <v>21</v>
          </cell>
          <cell r="W348">
            <v>4.5</v>
          </cell>
          <cell r="X348">
            <v>466.66666666666669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3</v>
          </cell>
          <cell r="BJ348">
            <v>0</v>
          </cell>
          <cell r="BK348">
            <v>4</v>
          </cell>
          <cell r="BL348">
            <v>4</v>
          </cell>
          <cell r="BM348">
            <v>1</v>
          </cell>
          <cell r="BN348">
            <v>1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2</v>
          </cell>
          <cell r="Q349">
            <v>1</v>
          </cell>
          <cell r="R349">
            <v>6</v>
          </cell>
          <cell r="S349">
            <v>10</v>
          </cell>
          <cell r="T349">
            <v>5</v>
          </cell>
          <cell r="U349">
            <v>0</v>
          </cell>
          <cell r="V349">
            <v>73</v>
          </cell>
          <cell r="W349">
            <v>3.5</v>
          </cell>
          <cell r="X349">
            <v>2085.7142857142858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2</v>
          </cell>
          <cell r="BJ349">
            <v>1</v>
          </cell>
          <cell r="BK349">
            <v>6</v>
          </cell>
          <cell r="BL349">
            <v>10</v>
          </cell>
          <cell r="BM349">
            <v>5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2</v>
          </cell>
          <cell r="U350">
            <v>0</v>
          </cell>
          <cell r="V350">
            <v>4</v>
          </cell>
          <cell r="W350">
            <v>14.5</v>
          </cell>
          <cell r="X350">
            <v>27.586206896551722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2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>
            <v>3</v>
          </cell>
          <cell r="R351">
            <v>4</v>
          </cell>
          <cell r="S351">
            <v>1</v>
          </cell>
          <cell r="T351">
            <v>1</v>
          </cell>
          <cell r="U351">
            <v>4</v>
          </cell>
          <cell r="V351">
            <v>40</v>
          </cell>
          <cell r="W351">
            <v>2</v>
          </cell>
          <cell r="X351">
            <v>2000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3</v>
          </cell>
          <cell r="BK351">
            <v>4</v>
          </cell>
          <cell r="BL351">
            <v>1</v>
          </cell>
          <cell r="BM351">
            <v>1</v>
          </cell>
          <cell r="BN351">
            <v>4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8</v>
          </cell>
          <cell r="Q352">
            <v>15</v>
          </cell>
          <cell r="R352">
            <v>10</v>
          </cell>
          <cell r="S352">
            <v>7</v>
          </cell>
          <cell r="T352">
            <v>22</v>
          </cell>
          <cell r="U352">
            <v>3</v>
          </cell>
          <cell r="V352">
            <v>120</v>
          </cell>
          <cell r="W352">
            <v>57</v>
          </cell>
          <cell r="X352">
            <v>210.52631578947367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8</v>
          </cell>
          <cell r="BJ352">
            <v>15</v>
          </cell>
          <cell r="BK352">
            <v>10</v>
          </cell>
          <cell r="BL352">
            <v>7</v>
          </cell>
          <cell r="BM352">
            <v>22</v>
          </cell>
          <cell r="BN352">
            <v>3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>
            <v>2</v>
          </cell>
          <cell r="S374">
            <v>2</v>
          </cell>
          <cell r="T374">
            <v>3</v>
          </cell>
          <cell r="U374">
            <v>2</v>
          </cell>
          <cell r="V374">
            <v>17</v>
          </cell>
          <cell r="W374">
            <v>17.5</v>
          </cell>
          <cell r="X374">
            <v>97.142857142857139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2</v>
          </cell>
          <cell r="BL374">
            <v>2</v>
          </cell>
          <cell r="BM374">
            <v>3</v>
          </cell>
          <cell r="BN374">
            <v>2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>
            <v>0</v>
          </cell>
          <cell r="R379">
            <v>0</v>
          </cell>
          <cell r="S379">
            <v>2</v>
          </cell>
          <cell r="T379">
            <v>6</v>
          </cell>
          <cell r="U379">
            <v>2</v>
          </cell>
          <cell r="V379">
            <v>26</v>
          </cell>
          <cell r="W379">
            <v>6</v>
          </cell>
          <cell r="X379">
            <v>433.33333333333331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2</v>
          </cell>
          <cell r="BM379">
            <v>6</v>
          </cell>
          <cell r="BN379">
            <v>2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>
            <v>2</v>
          </cell>
          <cell r="R380">
            <v>3</v>
          </cell>
          <cell r="S380">
            <v>0</v>
          </cell>
          <cell r="T380">
            <v>0</v>
          </cell>
          <cell r="U380">
            <v>0</v>
          </cell>
          <cell r="V380">
            <v>15</v>
          </cell>
          <cell r="W380">
            <v>13.5</v>
          </cell>
          <cell r="X380">
            <v>111.11111111111111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2</v>
          </cell>
          <cell r="BK380">
            <v>3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6</v>
          </cell>
          <cell r="N381">
            <v>13</v>
          </cell>
          <cell r="O381">
            <v>4</v>
          </cell>
          <cell r="P381">
            <v>6</v>
          </cell>
          <cell r="Q381">
            <v>4</v>
          </cell>
          <cell r="R381">
            <v>6</v>
          </cell>
          <cell r="S381">
            <v>13</v>
          </cell>
          <cell r="T381">
            <v>25</v>
          </cell>
          <cell r="U381">
            <v>7</v>
          </cell>
          <cell r="V381">
            <v>101</v>
          </cell>
          <cell r="W381">
            <v>30</v>
          </cell>
          <cell r="X381">
            <v>336.66666666666669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4</v>
          </cell>
          <cell r="AI381">
            <v>0</v>
          </cell>
          <cell r="AJ381">
            <v>0</v>
          </cell>
          <cell r="AK381">
            <v>5</v>
          </cell>
          <cell r="AL381">
            <v>9</v>
          </cell>
          <cell r="AM381">
            <v>55.555555555555557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6</v>
          </cell>
          <cell r="BG381">
            <v>13</v>
          </cell>
          <cell r="BH381">
            <v>4</v>
          </cell>
          <cell r="BI381">
            <v>6</v>
          </cell>
          <cell r="BJ381">
            <v>4</v>
          </cell>
          <cell r="BK381">
            <v>6</v>
          </cell>
          <cell r="BL381">
            <v>17</v>
          </cell>
          <cell r="BM381">
            <v>25</v>
          </cell>
          <cell r="BN381">
            <v>7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3</v>
          </cell>
          <cell r="U382">
            <v>0</v>
          </cell>
          <cell r="V382">
            <v>88</v>
          </cell>
          <cell r="W382">
            <v>91</v>
          </cell>
          <cell r="X382">
            <v>96.703296703296701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3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3</v>
          </cell>
          <cell r="Q396">
            <v>5</v>
          </cell>
          <cell r="R396">
            <v>4</v>
          </cell>
          <cell r="S396">
            <v>0</v>
          </cell>
          <cell r="T396">
            <v>5</v>
          </cell>
          <cell r="U396">
            <v>0</v>
          </cell>
          <cell r="V396">
            <v>35</v>
          </cell>
          <cell r="W396">
            <v>15</v>
          </cell>
          <cell r="X396">
            <v>233.33333333333334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3</v>
          </cell>
          <cell r="BJ396">
            <v>5</v>
          </cell>
          <cell r="BK396">
            <v>4</v>
          </cell>
          <cell r="BL396">
            <v>0</v>
          </cell>
          <cell r="BM396">
            <v>5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>
            <v>4</v>
          </cell>
          <cell r="R423">
            <v>2</v>
          </cell>
          <cell r="S423">
            <v>0</v>
          </cell>
          <cell r="T423">
            <v>0</v>
          </cell>
          <cell r="U423">
            <v>0</v>
          </cell>
          <cell r="V423">
            <v>9</v>
          </cell>
          <cell r="W423">
            <v>19</v>
          </cell>
          <cell r="X423">
            <v>47.368421052631575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4</v>
          </cell>
          <cell r="BK423">
            <v>2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5</v>
          </cell>
          <cell r="K425">
            <v>3</v>
          </cell>
          <cell r="L425">
            <v>1</v>
          </cell>
          <cell r="M425">
            <v>2</v>
          </cell>
          <cell r="N425">
            <v>3</v>
          </cell>
          <cell r="O425">
            <v>14</v>
          </cell>
          <cell r="P425">
            <v>4</v>
          </cell>
          <cell r="Q425">
            <v>5</v>
          </cell>
          <cell r="R425">
            <v>7</v>
          </cell>
          <cell r="S425">
            <v>5</v>
          </cell>
          <cell r="T425">
            <v>2</v>
          </cell>
          <cell r="U425">
            <v>0</v>
          </cell>
          <cell r="V425">
            <v>51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5</v>
          </cell>
          <cell r="BD425">
            <v>3</v>
          </cell>
          <cell r="BE425">
            <v>1</v>
          </cell>
          <cell r="BF425">
            <v>2</v>
          </cell>
          <cell r="BG425">
            <v>3</v>
          </cell>
          <cell r="BH425">
            <v>14</v>
          </cell>
          <cell r="BI425">
            <v>4</v>
          </cell>
          <cell r="BJ425">
            <v>5</v>
          </cell>
          <cell r="BK425">
            <v>7</v>
          </cell>
          <cell r="BL425">
            <v>5</v>
          </cell>
          <cell r="BM425">
            <v>2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>
            <v>4</v>
          </cell>
          <cell r="R426">
            <v>2</v>
          </cell>
          <cell r="S426">
            <v>0</v>
          </cell>
          <cell r="T426">
            <v>7</v>
          </cell>
          <cell r="U426">
            <v>2</v>
          </cell>
          <cell r="V426">
            <v>26</v>
          </cell>
          <cell r="W426">
            <v>45.5</v>
          </cell>
          <cell r="X426">
            <v>57.142857142857139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4</v>
          </cell>
          <cell r="BK426">
            <v>2</v>
          </cell>
          <cell r="BL426">
            <v>0</v>
          </cell>
          <cell r="BM426">
            <v>7</v>
          </cell>
          <cell r="BN426">
            <v>2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7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3</v>
          </cell>
          <cell r="P431">
            <v>3</v>
          </cell>
          <cell r="Q431">
            <v>1</v>
          </cell>
          <cell r="R431">
            <v>4</v>
          </cell>
          <cell r="S431">
            <v>0</v>
          </cell>
          <cell r="T431">
            <v>7</v>
          </cell>
          <cell r="U431">
            <v>2</v>
          </cell>
          <cell r="V431">
            <v>57</v>
          </cell>
          <cell r="W431">
            <v>64.5</v>
          </cell>
          <cell r="X431">
            <v>88.372093023255815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7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3</v>
          </cell>
          <cell r="BI431">
            <v>3</v>
          </cell>
          <cell r="BJ431">
            <v>1</v>
          </cell>
          <cell r="BK431">
            <v>4</v>
          </cell>
          <cell r="BL431">
            <v>0</v>
          </cell>
          <cell r="BM431">
            <v>7</v>
          </cell>
          <cell r="BN431">
            <v>2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>
            <v>0</v>
          </cell>
          <cell r="R434">
            <v>5</v>
          </cell>
          <cell r="S434">
            <v>2</v>
          </cell>
          <cell r="T434">
            <v>9</v>
          </cell>
          <cell r="U434">
            <v>0</v>
          </cell>
          <cell r="V434">
            <v>29</v>
          </cell>
          <cell r="W434">
            <v>13</v>
          </cell>
          <cell r="X434">
            <v>223.07692307692309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5</v>
          </cell>
          <cell r="BL434">
            <v>2</v>
          </cell>
          <cell r="BM434">
            <v>9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5</v>
          </cell>
          <cell r="Q435">
            <v>3</v>
          </cell>
          <cell r="R435">
            <v>15</v>
          </cell>
          <cell r="S435">
            <v>3</v>
          </cell>
          <cell r="T435">
            <v>22</v>
          </cell>
          <cell r="U435">
            <v>5</v>
          </cell>
          <cell r="V435">
            <v>77</v>
          </cell>
          <cell r="W435">
            <v>22</v>
          </cell>
          <cell r="X435">
            <v>350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>
            <v>1</v>
          </cell>
          <cell r="AG435">
            <v>0</v>
          </cell>
          <cell r="AH435">
            <v>0</v>
          </cell>
          <cell r="AI435">
            <v>4</v>
          </cell>
          <cell r="AJ435">
            <v>0</v>
          </cell>
          <cell r="AK435">
            <v>6</v>
          </cell>
          <cell r="AL435">
            <v>1.5</v>
          </cell>
          <cell r="AM435">
            <v>400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6</v>
          </cell>
          <cell r="BJ435">
            <v>4</v>
          </cell>
          <cell r="BK435">
            <v>15</v>
          </cell>
          <cell r="BL435">
            <v>3</v>
          </cell>
          <cell r="BM435">
            <v>26</v>
          </cell>
          <cell r="BN435">
            <v>5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5</v>
          </cell>
          <cell r="K436">
            <v>9</v>
          </cell>
          <cell r="L436">
            <v>1</v>
          </cell>
          <cell r="M436">
            <v>9</v>
          </cell>
          <cell r="N436">
            <v>9</v>
          </cell>
          <cell r="O436">
            <v>10</v>
          </cell>
          <cell r="P436">
            <v>5</v>
          </cell>
          <cell r="Q436">
            <v>14</v>
          </cell>
          <cell r="R436">
            <v>7</v>
          </cell>
          <cell r="S436">
            <v>8</v>
          </cell>
          <cell r="T436">
            <v>0</v>
          </cell>
          <cell r="U436">
            <v>0</v>
          </cell>
          <cell r="V436">
            <v>77</v>
          </cell>
          <cell r="W436">
            <v>54.5</v>
          </cell>
          <cell r="X436">
            <v>141.28440366972478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5</v>
          </cell>
          <cell r="BD436">
            <v>9</v>
          </cell>
          <cell r="BE436">
            <v>1</v>
          </cell>
          <cell r="BF436">
            <v>9</v>
          </cell>
          <cell r="BG436">
            <v>9</v>
          </cell>
          <cell r="BH436">
            <v>10</v>
          </cell>
          <cell r="BI436">
            <v>5</v>
          </cell>
          <cell r="BJ436">
            <v>14</v>
          </cell>
          <cell r="BK436">
            <v>7</v>
          </cell>
          <cell r="BL436">
            <v>8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>
            <v>0</v>
          </cell>
          <cell r="R437">
            <v>2</v>
          </cell>
          <cell r="S437">
            <v>1</v>
          </cell>
          <cell r="T437">
            <v>0</v>
          </cell>
          <cell r="U437">
            <v>1</v>
          </cell>
          <cell r="V437">
            <v>19</v>
          </cell>
          <cell r="W437">
            <v>20</v>
          </cell>
          <cell r="X437">
            <v>95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2</v>
          </cell>
          <cell r="BL437">
            <v>1</v>
          </cell>
          <cell r="BM437">
            <v>0</v>
          </cell>
          <cell r="BN437">
            <v>1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>
            <v>2</v>
          </cell>
          <cell r="R440">
            <v>2</v>
          </cell>
          <cell r="S440">
            <v>1</v>
          </cell>
          <cell r="T440">
            <v>1</v>
          </cell>
          <cell r="U440">
            <v>0</v>
          </cell>
          <cell r="V440">
            <v>15</v>
          </cell>
          <cell r="W440">
            <v>37.5</v>
          </cell>
          <cell r="X440">
            <v>40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2</v>
          </cell>
          <cell r="BK440">
            <v>2</v>
          </cell>
          <cell r="BL440">
            <v>1</v>
          </cell>
          <cell r="BM440">
            <v>1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>
            <v>1</v>
          </cell>
          <cell r="R445">
            <v>5</v>
          </cell>
          <cell r="S445">
            <v>1</v>
          </cell>
          <cell r="T445">
            <v>7</v>
          </cell>
          <cell r="U445">
            <v>0</v>
          </cell>
          <cell r="V445">
            <v>21</v>
          </cell>
          <cell r="W445">
            <v>72.5</v>
          </cell>
          <cell r="X445">
            <v>28.965517241379313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1</v>
          </cell>
          <cell r="BK445">
            <v>5</v>
          </cell>
          <cell r="BL445">
            <v>1</v>
          </cell>
          <cell r="BM445">
            <v>7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3</v>
          </cell>
          <cell r="Q447">
            <v>5</v>
          </cell>
          <cell r="R447">
            <v>3</v>
          </cell>
          <cell r="S447">
            <v>2</v>
          </cell>
          <cell r="T447">
            <v>1</v>
          </cell>
          <cell r="U447">
            <v>7</v>
          </cell>
          <cell r="V447">
            <v>41</v>
          </cell>
          <cell r="W447">
            <v>44.5</v>
          </cell>
          <cell r="X447">
            <v>92.134831460674164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3</v>
          </cell>
          <cell r="BJ447">
            <v>5</v>
          </cell>
          <cell r="BK447">
            <v>3</v>
          </cell>
          <cell r="BL447">
            <v>2</v>
          </cell>
          <cell r="BM447">
            <v>1</v>
          </cell>
          <cell r="BN447">
            <v>7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>
            <v>4</v>
          </cell>
          <cell r="R448">
            <v>5</v>
          </cell>
          <cell r="S448">
            <v>4</v>
          </cell>
          <cell r="T448">
            <v>21</v>
          </cell>
          <cell r="U448">
            <v>1</v>
          </cell>
          <cell r="V448">
            <v>79</v>
          </cell>
          <cell r="W448">
            <v>24</v>
          </cell>
          <cell r="X448">
            <v>329.16666666666663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4</v>
          </cell>
          <cell r="BK448">
            <v>5</v>
          </cell>
          <cell r="BL448">
            <v>4</v>
          </cell>
          <cell r="BM448">
            <v>21</v>
          </cell>
          <cell r="BN448">
            <v>1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>
            <v>1</v>
          </cell>
          <cell r="R449">
            <v>1</v>
          </cell>
          <cell r="S449">
            <v>5</v>
          </cell>
          <cell r="T449">
            <v>0</v>
          </cell>
          <cell r="U449">
            <v>0</v>
          </cell>
          <cell r="V449">
            <v>11</v>
          </cell>
          <cell r="W449">
            <v>21</v>
          </cell>
          <cell r="X449">
            <v>52.380952380952387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1</v>
          </cell>
          <cell r="BK449">
            <v>1</v>
          </cell>
          <cell r="BL449">
            <v>5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>
            <v>13</v>
          </cell>
          <cell r="R451">
            <v>9</v>
          </cell>
          <cell r="S451">
            <v>3</v>
          </cell>
          <cell r="T451">
            <v>4</v>
          </cell>
          <cell r="U451">
            <v>1</v>
          </cell>
          <cell r="V451">
            <v>55</v>
          </cell>
          <cell r="W451">
            <v>8.5</v>
          </cell>
          <cell r="X451">
            <v>647.05882352941182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13</v>
          </cell>
          <cell r="BK451">
            <v>9</v>
          </cell>
          <cell r="BL451">
            <v>3</v>
          </cell>
          <cell r="BM451">
            <v>4</v>
          </cell>
          <cell r="BN451">
            <v>1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1</v>
          </cell>
          <cell r="Q452">
            <v>5</v>
          </cell>
          <cell r="R452">
            <v>2</v>
          </cell>
          <cell r="S452">
            <v>9</v>
          </cell>
          <cell r="T452">
            <v>6</v>
          </cell>
          <cell r="U452">
            <v>3</v>
          </cell>
          <cell r="V452">
            <v>47</v>
          </cell>
          <cell r="W452">
            <v>89.5</v>
          </cell>
          <cell r="X452">
            <v>52.513966480446925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1</v>
          </cell>
          <cell r="BJ452">
            <v>5</v>
          </cell>
          <cell r="BK452">
            <v>2</v>
          </cell>
          <cell r="BL452">
            <v>9</v>
          </cell>
          <cell r="BM452">
            <v>6</v>
          </cell>
          <cell r="BN452">
            <v>3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>
            <v>5</v>
          </cell>
          <cell r="R454">
            <v>10</v>
          </cell>
          <cell r="S454">
            <v>11</v>
          </cell>
          <cell r="T454">
            <v>8</v>
          </cell>
          <cell r="U454">
            <v>5</v>
          </cell>
          <cell r="V454">
            <v>74</v>
          </cell>
          <cell r="W454">
            <v>34.5</v>
          </cell>
          <cell r="X454">
            <v>214.49275362318843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5</v>
          </cell>
          <cell r="BK454">
            <v>10</v>
          </cell>
          <cell r="BL454">
            <v>11</v>
          </cell>
          <cell r="BM454">
            <v>8</v>
          </cell>
          <cell r="BN454">
            <v>5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3</v>
          </cell>
          <cell r="S456">
            <v>0</v>
          </cell>
          <cell r="T456">
            <v>0</v>
          </cell>
          <cell r="U456">
            <v>0</v>
          </cell>
          <cell r="V456">
            <v>6</v>
          </cell>
          <cell r="W456">
            <v>24.5</v>
          </cell>
          <cell r="X456">
            <v>24.489795918367346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3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>
            <v>1</v>
          </cell>
          <cell r="R457">
            <v>2</v>
          </cell>
          <cell r="S457">
            <v>2</v>
          </cell>
          <cell r="T457">
            <v>2</v>
          </cell>
          <cell r="U457">
            <v>0</v>
          </cell>
          <cell r="V457">
            <v>13</v>
          </cell>
          <cell r="W457">
            <v>9</v>
          </cell>
          <cell r="X457">
            <v>144.44444444444443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1</v>
          </cell>
          <cell r="BK457">
            <v>2</v>
          </cell>
          <cell r="BL457">
            <v>2</v>
          </cell>
          <cell r="BM457">
            <v>2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1</v>
          </cell>
          <cell r="Q458">
            <v>0</v>
          </cell>
          <cell r="R458">
            <v>0</v>
          </cell>
          <cell r="S458">
            <v>4</v>
          </cell>
          <cell r="T458">
            <v>0</v>
          </cell>
          <cell r="U458">
            <v>0</v>
          </cell>
          <cell r="V458">
            <v>14</v>
          </cell>
          <cell r="W458">
            <v>8.5</v>
          </cell>
          <cell r="X458">
            <v>164.70588235294116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1</v>
          </cell>
          <cell r="BJ458">
            <v>0</v>
          </cell>
          <cell r="BK458">
            <v>0</v>
          </cell>
          <cell r="BL458">
            <v>4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1</v>
          </cell>
          <cell r="T459">
            <v>0</v>
          </cell>
          <cell r="U459">
            <v>0</v>
          </cell>
          <cell r="V459">
            <v>4</v>
          </cell>
          <cell r="W459">
            <v>16.5</v>
          </cell>
          <cell r="X459">
            <v>24.242424242424242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1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>
            <v>1</v>
          </cell>
          <cell r="R460">
            <v>4</v>
          </cell>
          <cell r="S460">
            <v>1</v>
          </cell>
          <cell r="T460">
            <v>2</v>
          </cell>
          <cell r="U460">
            <v>0</v>
          </cell>
          <cell r="V460">
            <v>15</v>
          </cell>
          <cell r="W460">
            <v>28</v>
          </cell>
          <cell r="X460">
            <v>53.571428571428569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1</v>
          </cell>
          <cell r="BK460">
            <v>4</v>
          </cell>
          <cell r="BL460">
            <v>1</v>
          </cell>
          <cell r="BM460">
            <v>2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>
            <v>6</v>
          </cell>
          <cell r="R464">
            <v>6</v>
          </cell>
          <cell r="S464">
            <v>8</v>
          </cell>
          <cell r="T464">
            <v>9</v>
          </cell>
          <cell r="U464">
            <v>0</v>
          </cell>
          <cell r="V464">
            <v>39</v>
          </cell>
          <cell r="W464">
            <v>44</v>
          </cell>
          <cell r="X464">
            <v>88.63636363636364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6</v>
          </cell>
          <cell r="BK464">
            <v>6</v>
          </cell>
          <cell r="BL464">
            <v>8</v>
          </cell>
          <cell r="BM464">
            <v>9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8</v>
          </cell>
          <cell r="Q467">
            <v>0</v>
          </cell>
          <cell r="R467">
            <v>6</v>
          </cell>
          <cell r="S467">
            <v>2</v>
          </cell>
          <cell r="T467">
            <v>0</v>
          </cell>
          <cell r="U467">
            <v>0</v>
          </cell>
          <cell r="V467">
            <v>30</v>
          </cell>
          <cell r="W467">
            <v>45</v>
          </cell>
          <cell r="X467">
            <v>66.666666666666657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5</v>
          </cell>
          <cell r="AF467">
            <v>0</v>
          </cell>
          <cell r="AG467">
            <v>2</v>
          </cell>
          <cell r="AH467">
            <v>2</v>
          </cell>
          <cell r="AI467">
            <v>0</v>
          </cell>
          <cell r="AJ467">
            <v>0</v>
          </cell>
          <cell r="AK467">
            <v>21</v>
          </cell>
          <cell r="AL467">
            <v>0.5</v>
          </cell>
          <cell r="AM467">
            <v>4200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13</v>
          </cell>
          <cell r="BJ467">
            <v>0</v>
          </cell>
          <cell r="BK467">
            <v>8</v>
          </cell>
          <cell r="BL467">
            <v>4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1</v>
          </cell>
          <cell r="Q469">
            <v>0</v>
          </cell>
          <cell r="R469">
            <v>0</v>
          </cell>
          <cell r="S469">
            <v>0</v>
          </cell>
          <cell r="T469">
            <v>2</v>
          </cell>
          <cell r="U469">
            <v>0</v>
          </cell>
          <cell r="V469">
            <v>3</v>
          </cell>
          <cell r="W469">
            <v>36.5</v>
          </cell>
          <cell r="X469">
            <v>8.2191780821917799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1</v>
          </cell>
          <cell r="BJ469">
            <v>0</v>
          </cell>
          <cell r="BK469">
            <v>0</v>
          </cell>
          <cell r="BL469">
            <v>0</v>
          </cell>
          <cell r="BM469">
            <v>2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1</v>
          </cell>
          <cell r="Q472">
            <v>4</v>
          </cell>
          <cell r="R472">
            <v>2</v>
          </cell>
          <cell r="S472">
            <v>2</v>
          </cell>
          <cell r="T472">
            <v>3</v>
          </cell>
          <cell r="U472">
            <v>0</v>
          </cell>
          <cell r="V472">
            <v>19</v>
          </cell>
          <cell r="W472">
            <v>18</v>
          </cell>
          <cell r="X472">
            <v>105.55555555555556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1</v>
          </cell>
          <cell r="BJ472">
            <v>4</v>
          </cell>
          <cell r="BK472">
            <v>2</v>
          </cell>
          <cell r="BL472">
            <v>2</v>
          </cell>
          <cell r="BM472">
            <v>3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5</v>
          </cell>
          <cell r="Q473">
            <v>0</v>
          </cell>
          <cell r="R473">
            <v>2</v>
          </cell>
          <cell r="S473">
            <v>3</v>
          </cell>
          <cell r="T473">
            <v>0</v>
          </cell>
          <cell r="U473">
            <v>1</v>
          </cell>
          <cell r="V473">
            <v>26</v>
          </cell>
          <cell r="W473">
            <v>20.5</v>
          </cell>
          <cell r="X473">
            <v>126.82926829268293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5</v>
          </cell>
          <cell r="BJ473">
            <v>0</v>
          </cell>
          <cell r="BK473">
            <v>2</v>
          </cell>
          <cell r="BL473">
            <v>3</v>
          </cell>
          <cell r="BM473">
            <v>0</v>
          </cell>
          <cell r="BN473">
            <v>1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4</v>
          </cell>
          <cell r="Q474">
            <v>2</v>
          </cell>
          <cell r="R474">
            <v>0</v>
          </cell>
          <cell r="S474">
            <v>2</v>
          </cell>
          <cell r="T474">
            <v>0</v>
          </cell>
          <cell r="U474">
            <v>0</v>
          </cell>
          <cell r="V474">
            <v>22</v>
          </cell>
          <cell r="W474">
            <v>39</v>
          </cell>
          <cell r="X474">
            <v>56.410256410256409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4</v>
          </cell>
          <cell r="BJ474">
            <v>2</v>
          </cell>
          <cell r="BK474">
            <v>0</v>
          </cell>
          <cell r="BL474">
            <v>2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>
            <v>7</v>
          </cell>
          <cell r="R507">
            <v>0</v>
          </cell>
          <cell r="S507">
            <v>1</v>
          </cell>
          <cell r="T507">
            <v>1</v>
          </cell>
          <cell r="U507">
            <v>2</v>
          </cell>
          <cell r="V507">
            <v>30</v>
          </cell>
          <cell r="W507">
            <v>44</v>
          </cell>
          <cell r="X507">
            <v>68.181818181818173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7</v>
          </cell>
          <cell r="BK507">
            <v>0</v>
          </cell>
          <cell r="BL507">
            <v>1</v>
          </cell>
          <cell r="BM507">
            <v>1</v>
          </cell>
          <cell r="BN507">
            <v>2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>
            <v>9</v>
          </cell>
          <cell r="R508">
            <v>8</v>
          </cell>
          <cell r="S508">
            <v>4</v>
          </cell>
          <cell r="T508">
            <v>11</v>
          </cell>
          <cell r="U508">
            <v>5</v>
          </cell>
          <cell r="V508">
            <v>87</v>
          </cell>
          <cell r="W508">
            <v>26.5</v>
          </cell>
          <cell r="X508">
            <v>328.30188679245282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9</v>
          </cell>
          <cell r="BK508">
            <v>8</v>
          </cell>
          <cell r="BL508">
            <v>4</v>
          </cell>
          <cell r="BM508">
            <v>11</v>
          </cell>
          <cell r="BN508">
            <v>5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>
            <v>8</v>
          </cell>
          <cell r="R509">
            <v>12</v>
          </cell>
          <cell r="S509">
            <v>11</v>
          </cell>
          <cell r="T509">
            <v>23</v>
          </cell>
          <cell r="U509">
            <v>5</v>
          </cell>
          <cell r="V509">
            <v>116</v>
          </cell>
          <cell r="W509">
            <v>45.5</v>
          </cell>
          <cell r="X509">
            <v>254.94505494505492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8</v>
          </cell>
          <cell r="BK509">
            <v>12</v>
          </cell>
          <cell r="BL509">
            <v>11</v>
          </cell>
          <cell r="BM509">
            <v>23</v>
          </cell>
          <cell r="BN509">
            <v>5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7</v>
          </cell>
          <cell r="Q523">
            <v>8</v>
          </cell>
          <cell r="R523">
            <v>4</v>
          </cell>
          <cell r="S523">
            <v>5</v>
          </cell>
          <cell r="T523">
            <v>16</v>
          </cell>
          <cell r="U523">
            <v>2</v>
          </cell>
          <cell r="V523">
            <v>68</v>
          </cell>
          <cell r="W523">
            <v>25.5</v>
          </cell>
          <cell r="X523">
            <v>266.66666666666663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7</v>
          </cell>
          <cell r="BJ523">
            <v>8</v>
          </cell>
          <cell r="BK523">
            <v>4</v>
          </cell>
          <cell r="BL523">
            <v>5</v>
          </cell>
          <cell r="BM523">
            <v>16</v>
          </cell>
          <cell r="BN523">
            <v>2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1</v>
          </cell>
          <cell r="P526">
            <v>8</v>
          </cell>
          <cell r="Q526">
            <v>4</v>
          </cell>
          <cell r="R526">
            <v>3</v>
          </cell>
          <cell r="S526">
            <v>0</v>
          </cell>
          <cell r="T526">
            <v>0</v>
          </cell>
          <cell r="U526">
            <v>0</v>
          </cell>
          <cell r="V526">
            <v>19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1</v>
          </cell>
          <cell r="BI526">
            <v>8</v>
          </cell>
          <cell r="BJ526">
            <v>4</v>
          </cell>
          <cell r="BK526">
            <v>3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>
            <v>3</v>
          </cell>
          <cell r="R533">
            <v>4</v>
          </cell>
          <cell r="S533">
            <v>5</v>
          </cell>
          <cell r="T533">
            <v>1</v>
          </cell>
          <cell r="U533">
            <v>0</v>
          </cell>
          <cell r="V533">
            <v>33</v>
          </cell>
          <cell r="W533">
            <v>26</v>
          </cell>
          <cell r="X533">
            <v>126.92307692307692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3</v>
          </cell>
          <cell r="BK533">
            <v>4</v>
          </cell>
          <cell r="BL533">
            <v>5</v>
          </cell>
          <cell r="BM533">
            <v>1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>
            <v>8</v>
          </cell>
          <cell r="R536">
            <v>11</v>
          </cell>
          <cell r="S536">
            <v>7</v>
          </cell>
          <cell r="T536">
            <v>19</v>
          </cell>
          <cell r="U536">
            <v>0</v>
          </cell>
          <cell r="V536">
            <v>106</v>
          </cell>
          <cell r="W536">
            <v>26</v>
          </cell>
          <cell r="X536">
            <v>407.69230769230768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8</v>
          </cell>
          <cell r="BK536">
            <v>11</v>
          </cell>
          <cell r="BL536">
            <v>7</v>
          </cell>
          <cell r="BM536">
            <v>19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>
            <v>3</v>
          </cell>
          <cell r="R551">
            <v>2</v>
          </cell>
          <cell r="S551">
            <v>2</v>
          </cell>
          <cell r="T551">
            <v>1</v>
          </cell>
          <cell r="U551">
            <v>2</v>
          </cell>
          <cell r="V551">
            <v>23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3</v>
          </cell>
          <cell r="BK551">
            <v>2</v>
          </cell>
          <cell r="BL551">
            <v>2</v>
          </cell>
          <cell r="BM551">
            <v>1</v>
          </cell>
          <cell r="BN551">
            <v>2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>
            <v>2</v>
          </cell>
          <cell r="R552">
            <v>2</v>
          </cell>
          <cell r="S552">
            <v>1</v>
          </cell>
          <cell r="T552">
            <v>0</v>
          </cell>
          <cell r="U552">
            <v>0</v>
          </cell>
          <cell r="V552">
            <v>19</v>
          </cell>
          <cell r="W552">
            <v>12.5</v>
          </cell>
          <cell r="X552">
            <v>152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2</v>
          </cell>
          <cell r="BK552">
            <v>2</v>
          </cell>
          <cell r="BL552">
            <v>1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>
            <v>5</v>
          </cell>
          <cell r="R553">
            <v>6</v>
          </cell>
          <cell r="S553">
            <v>2</v>
          </cell>
          <cell r="T553">
            <v>2</v>
          </cell>
          <cell r="U553">
            <v>3</v>
          </cell>
          <cell r="V553">
            <v>47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5</v>
          </cell>
          <cell r="BK553">
            <v>6</v>
          </cell>
          <cell r="BL553">
            <v>2</v>
          </cell>
          <cell r="BM553">
            <v>2</v>
          </cell>
          <cell r="BN553">
            <v>3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5</v>
          </cell>
          <cell r="Q554">
            <v>2</v>
          </cell>
          <cell r="R554">
            <v>2</v>
          </cell>
          <cell r="S554">
            <v>1</v>
          </cell>
          <cell r="T554">
            <v>4</v>
          </cell>
          <cell r="U554">
            <v>5</v>
          </cell>
          <cell r="V554">
            <v>45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5</v>
          </cell>
          <cell r="BJ554">
            <v>2</v>
          </cell>
          <cell r="BK554">
            <v>2</v>
          </cell>
          <cell r="BL554">
            <v>1</v>
          </cell>
          <cell r="BM554">
            <v>4</v>
          </cell>
          <cell r="BN554">
            <v>5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>
            <v>1</v>
          </cell>
          <cell r="R556">
            <v>0</v>
          </cell>
          <cell r="S556">
            <v>3</v>
          </cell>
          <cell r="T556">
            <v>2</v>
          </cell>
          <cell r="U556">
            <v>4</v>
          </cell>
          <cell r="V556">
            <v>20</v>
          </cell>
          <cell r="W556">
            <v>6.5</v>
          </cell>
          <cell r="X556">
            <v>307.69230769230774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1</v>
          </cell>
          <cell r="BK556">
            <v>0</v>
          </cell>
          <cell r="BL556">
            <v>3</v>
          </cell>
          <cell r="BM556">
            <v>2</v>
          </cell>
          <cell r="BN556">
            <v>4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5</v>
          </cell>
          <cell r="Q571">
            <v>13</v>
          </cell>
          <cell r="R571">
            <v>4</v>
          </cell>
          <cell r="S571">
            <v>0</v>
          </cell>
          <cell r="T571">
            <v>1</v>
          </cell>
          <cell r="U571">
            <v>0</v>
          </cell>
          <cell r="V571">
            <v>58</v>
          </cell>
          <cell r="W571">
            <v>12</v>
          </cell>
          <cell r="X571">
            <v>483.33333333333331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5</v>
          </cell>
          <cell r="BJ571">
            <v>13</v>
          </cell>
          <cell r="BK571">
            <v>4</v>
          </cell>
          <cell r="BL571">
            <v>0</v>
          </cell>
          <cell r="BM571">
            <v>1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6</v>
          </cell>
          <cell r="P572">
            <v>14</v>
          </cell>
          <cell r="Q572">
            <v>3</v>
          </cell>
          <cell r="R572">
            <v>9</v>
          </cell>
          <cell r="S572">
            <v>14</v>
          </cell>
          <cell r="T572">
            <v>11</v>
          </cell>
          <cell r="U572">
            <v>3</v>
          </cell>
          <cell r="V572">
            <v>100</v>
          </cell>
          <cell r="W572">
            <v>1.5</v>
          </cell>
          <cell r="X572">
            <v>6666.666666666667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6</v>
          </cell>
          <cell r="BI572">
            <v>14</v>
          </cell>
          <cell r="BJ572">
            <v>3</v>
          </cell>
          <cell r="BK572">
            <v>9</v>
          </cell>
          <cell r="BL572">
            <v>14</v>
          </cell>
          <cell r="BM572">
            <v>11</v>
          </cell>
          <cell r="BN572">
            <v>3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>
            <v>1</v>
          </cell>
          <cell r="R574">
            <v>5</v>
          </cell>
          <cell r="S574">
            <v>0</v>
          </cell>
          <cell r="T574">
            <v>0</v>
          </cell>
          <cell r="U574">
            <v>0</v>
          </cell>
          <cell r="V574">
            <v>14</v>
          </cell>
          <cell r="W574">
            <v>1.5</v>
          </cell>
          <cell r="X574">
            <v>933.33333333333337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1</v>
          </cell>
          <cell r="BK574">
            <v>5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12</v>
          </cell>
          <cell r="Q593">
            <v>26</v>
          </cell>
          <cell r="R593">
            <v>31</v>
          </cell>
          <cell r="S593">
            <v>31</v>
          </cell>
          <cell r="T593">
            <v>38</v>
          </cell>
          <cell r="U593">
            <v>4</v>
          </cell>
          <cell r="V593">
            <v>229</v>
          </cell>
          <cell r="W593">
            <v>16</v>
          </cell>
          <cell r="X593">
            <v>1431.25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12</v>
          </cell>
          <cell r="BJ593">
            <v>26</v>
          </cell>
          <cell r="BK593">
            <v>31</v>
          </cell>
          <cell r="BL593">
            <v>31</v>
          </cell>
          <cell r="BM593">
            <v>38</v>
          </cell>
          <cell r="BN593">
            <v>4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3</v>
          </cell>
          <cell r="Q595">
            <v>11</v>
          </cell>
          <cell r="R595">
            <v>6</v>
          </cell>
          <cell r="S595">
            <v>5</v>
          </cell>
          <cell r="T595">
            <v>4</v>
          </cell>
          <cell r="U595">
            <v>9</v>
          </cell>
          <cell r="V595">
            <v>77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>
            <v>0</v>
          </cell>
          <cell r="AG595">
            <v>1</v>
          </cell>
          <cell r="AH595">
            <v>0</v>
          </cell>
          <cell r="AI595">
            <v>0</v>
          </cell>
          <cell r="AJ595">
            <v>0</v>
          </cell>
          <cell r="AK595">
            <v>4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3</v>
          </cell>
          <cell r="BJ595">
            <v>11</v>
          </cell>
          <cell r="BK595">
            <v>7</v>
          </cell>
          <cell r="BL595">
            <v>5</v>
          </cell>
          <cell r="BM595">
            <v>4</v>
          </cell>
          <cell r="BN595">
            <v>9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>
            <v>7</v>
          </cell>
          <cell r="R599">
            <v>1</v>
          </cell>
          <cell r="S599">
            <v>3</v>
          </cell>
          <cell r="T599">
            <v>3</v>
          </cell>
          <cell r="U599">
            <v>3</v>
          </cell>
          <cell r="V599">
            <v>49</v>
          </cell>
          <cell r="W599">
            <v>8</v>
          </cell>
          <cell r="X599">
            <v>612.5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7</v>
          </cell>
          <cell r="BK599">
            <v>1</v>
          </cell>
          <cell r="BL599">
            <v>3</v>
          </cell>
          <cell r="BM599">
            <v>3</v>
          </cell>
          <cell r="BN599">
            <v>3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>
            <v>1</v>
          </cell>
          <cell r="R600">
            <v>0</v>
          </cell>
          <cell r="S600">
            <v>0</v>
          </cell>
          <cell r="T600">
            <v>1</v>
          </cell>
          <cell r="U600">
            <v>0</v>
          </cell>
          <cell r="V600">
            <v>10</v>
          </cell>
          <cell r="W600">
            <v>5.5</v>
          </cell>
          <cell r="X600">
            <v>181.81818181818181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1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1</v>
          </cell>
          <cell r="P602">
            <v>2</v>
          </cell>
          <cell r="Q602">
            <v>1</v>
          </cell>
          <cell r="R602">
            <v>4</v>
          </cell>
          <cell r="S602">
            <v>0</v>
          </cell>
          <cell r="T602">
            <v>0</v>
          </cell>
          <cell r="U602">
            <v>1</v>
          </cell>
          <cell r="V602">
            <v>25</v>
          </cell>
          <cell r="W602">
            <v>13.5</v>
          </cell>
          <cell r="X602">
            <v>185.18518518518519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4</v>
          </cell>
          <cell r="AH602">
            <v>0</v>
          </cell>
          <cell r="AI602">
            <v>0</v>
          </cell>
          <cell r="AJ602">
            <v>0</v>
          </cell>
          <cell r="AK602">
            <v>4</v>
          </cell>
          <cell r="AL602">
            <v>4</v>
          </cell>
          <cell r="AM602">
            <v>100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1</v>
          </cell>
          <cell r="BI602">
            <v>2</v>
          </cell>
          <cell r="BJ602">
            <v>1</v>
          </cell>
          <cell r="BK602">
            <v>8</v>
          </cell>
          <cell r="BL602">
            <v>0</v>
          </cell>
          <cell r="BM602">
            <v>0</v>
          </cell>
          <cell r="BN602">
            <v>1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>
            <v>0</v>
          </cell>
          <cell r="R606">
            <v>4</v>
          </cell>
          <cell r="S606">
            <v>3</v>
          </cell>
          <cell r="T606">
            <v>3</v>
          </cell>
          <cell r="U606">
            <v>0</v>
          </cell>
          <cell r="V606">
            <v>13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4</v>
          </cell>
          <cell r="BL606">
            <v>3</v>
          </cell>
          <cell r="BM606">
            <v>3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>
            <v>5</v>
          </cell>
          <cell r="R607">
            <v>16</v>
          </cell>
          <cell r="S607">
            <v>2</v>
          </cell>
          <cell r="T607">
            <v>14</v>
          </cell>
          <cell r="U607">
            <v>2</v>
          </cell>
          <cell r="V607">
            <v>68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5</v>
          </cell>
          <cell r="BK607">
            <v>16</v>
          </cell>
          <cell r="BL607">
            <v>2</v>
          </cell>
          <cell r="BM607">
            <v>14</v>
          </cell>
          <cell r="BN607">
            <v>2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7</v>
          </cell>
          <cell r="Q609">
            <v>4</v>
          </cell>
          <cell r="R609">
            <v>5</v>
          </cell>
          <cell r="S609">
            <v>5</v>
          </cell>
          <cell r="T609">
            <v>2</v>
          </cell>
          <cell r="U609">
            <v>0</v>
          </cell>
          <cell r="V609">
            <v>58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7</v>
          </cell>
          <cell r="BJ609">
            <v>4</v>
          </cell>
          <cell r="BK609">
            <v>5</v>
          </cell>
          <cell r="BL609">
            <v>5</v>
          </cell>
          <cell r="BM609">
            <v>2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>
            <v>1</v>
          </cell>
          <cell r="R611">
            <v>2</v>
          </cell>
          <cell r="S611">
            <v>1</v>
          </cell>
          <cell r="T611">
            <v>1</v>
          </cell>
          <cell r="U611">
            <v>3</v>
          </cell>
          <cell r="V611">
            <v>39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1</v>
          </cell>
          <cell r="BK611">
            <v>2</v>
          </cell>
          <cell r="BL611">
            <v>1</v>
          </cell>
          <cell r="BM611">
            <v>1</v>
          </cell>
          <cell r="BN611">
            <v>3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>
            <v>5</v>
          </cell>
          <cell r="R612">
            <v>3</v>
          </cell>
          <cell r="S612">
            <v>0</v>
          </cell>
          <cell r="T612">
            <v>8</v>
          </cell>
          <cell r="U612">
            <v>0</v>
          </cell>
          <cell r="V612">
            <v>31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5</v>
          </cell>
          <cell r="BK612">
            <v>3</v>
          </cell>
          <cell r="BL612">
            <v>0</v>
          </cell>
          <cell r="BM612">
            <v>8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>
            <v>3</v>
          </cell>
          <cell r="R613">
            <v>6</v>
          </cell>
          <cell r="S613">
            <v>2</v>
          </cell>
          <cell r="T613">
            <v>10</v>
          </cell>
          <cell r="U613">
            <v>1</v>
          </cell>
          <cell r="V613">
            <v>43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3</v>
          </cell>
          <cell r="BK613">
            <v>6</v>
          </cell>
          <cell r="BL613">
            <v>2</v>
          </cell>
          <cell r="BM613">
            <v>10</v>
          </cell>
          <cell r="BN613">
            <v>1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>
            <v>0</v>
          </cell>
          <cell r="R614">
            <v>6</v>
          </cell>
          <cell r="S614">
            <v>2</v>
          </cell>
          <cell r="T614">
            <v>0</v>
          </cell>
          <cell r="U614">
            <v>5</v>
          </cell>
          <cell r="V614">
            <v>29</v>
          </cell>
          <cell r="W614">
            <v>23</v>
          </cell>
          <cell r="X614">
            <v>126.08695652173914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6</v>
          </cell>
          <cell r="BL614">
            <v>2</v>
          </cell>
          <cell r="BM614">
            <v>0</v>
          </cell>
          <cell r="BN614">
            <v>5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>
            <v>7</v>
          </cell>
          <cell r="R615">
            <v>11</v>
          </cell>
          <cell r="S615">
            <v>12</v>
          </cell>
          <cell r="T615">
            <v>6</v>
          </cell>
          <cell r="U615">
            <v>7</v>
          </cell>
          <cell r="V615">
            <v>89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7</v>
          </cell>
          <cell r="BK615">
            <v>11</v>
          </cell>
          <cell r="BL615">
            <v>12</v>
          </cell>
          <cell r="BM615">
            <v>6</v>
          </cell>
          <cell r="BN615">
            <v>7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>
            <v>2</v>
          </cell>
          <cell r="R616">
            <v>1</v>
          </cell>
          <cell r="S616">
            <v>1</v>
          </cell>
          <cell r="T616">
            <v>2</v>
          </cell>
          <cell r="U616">
            <v>0</v>
          </cell>
          <cell r="V616">
            <v>14</v>
          </cell>
          <cell r="W616">
            <v>7</v>
          </cell>
          <cell r="X616">
            <v>200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1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1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3</v>
          </cell>
          <cell r="BK616">
            <v>1</v>
          </cell>
          <cell r="BL616">
            <v>1</v>
          </cell>
          <cell r="BM616">
            <v>2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5</v>
          </cell>
          <cell r="Q619">
            <v>5</v>
          </cell>
          <cell r="R619">
            <v>10</v>
          </cell>
          <cell r="S619">
            <v>9</v>
          </cell>
          <cell r="T619">
            <v>0</v>
          </cell>
          <cell r="U619">
            <v>0</v>
          </cell>
          <cell r="V619">
            <v>43</v>
          </cell>
          <cell r="W619">
            <v>2.5</v>
          </cell>
          <cell r="X619">
            <v>1720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5</v>
          </cell>
          <cell r="BJ619">
            <v>5</v>
          </cell>
          <cell r="BK619">
            <v>10</v>
          </cell>
          <cell r="BL619">
            <v>9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1</v>
          </cell>
          <cell r="Q621">
            <v>5</v>
          </cell>
          <cell r="R621">
            <v>0</v>
          </cell>
          <cell r="S621">
            <v>0</v>
          </cell>
          <cell r="T621">
            <v>8</v>
          </cell>
          <cell r="U621">
            <v>0</v>
          </cell>
          <cell r="V621">
            <v>21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1</v>
          </cell>
          <cell r="BJ621">
            <v>5</v>
          </cell>
          <cell r="BK621">
            <v>0</v>
          </cell>
          <cell r="BL621">
            <v>0</v>
          </cell>
          <cell r="BM621">
            <v>8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1</v>
          </cell>
          <cell r="U622">
            <v>1</v>
          </cell>
          <cell r="V622">
            <v>5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1</v>
          </cell>
          <cell r="BN622">
            <v>1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3</v>
          </cell>
          <cell r="Q623">
            <v>1</v>
          </cell>
          <cell r="R623">
            <v>0</v>
          </cell>
          <cell r="S623">
            <v>0</v>
          </cell>
          <cell r="T623">
            <v>3</v>
          </cell>
          <cell r="U623">
            <v>0</v>
          </cell>
          <cell r="V623">
            <v>14</v>
          </cell>
          <cell r="W623">
            <v>2.5</v>
          </cell>
          <cell r="X623">
            <v>560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3</v>
          </cell>
          <cell r="BJ623">
            <v>1</v>
          </cell>
          <cell r="BK623">
            <v>0</v>
          </cell>
          <cell r="BL623">
            <v>0</v>
          </cell>
          <cell r="BM623">
            <v>3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2</v>
          </cell>
          <cell r="Q624">
            <v>4</v>
          </cell>
          <cell r="R624">
            <v>0</v>
          </cell>
          <cell r="S624">
            <v>2</v>
          </cell>
          <cell r="T624">
            <v>5</v>
          </cell>
          <cell r="U624">
            <v>3</v>
          </cell>
          <cell r="V624">
            <v>55</v>
          </cell>
          <cell r="W624">
            <v>7</v>
          </cell>
          <cell r="X624">
            <v>785.71428571428567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2</v>
          </cell>
          <cell r="BJ624">
            <v>4</v>
          </cell>
          <cell r="BK624">
            <v>0</v>
          </cell>
          <cell r="BL624">
            <v>2</v>
          </cell>
          <cell r="BM624">
            <v>5</v>
          </cell>
          <cell r="BN624">
            <v>3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>
            <v>1</v>
          </cell>
          <cell r="R625">
            <v>5</v>
          </cell>
          <cell r="S625">
            <v>1</v>
          </cell>
          <cell r="T625">
            <v>3</v>
          </cell>
          <cell r="U625">
            <v>5</v>
          </cell>
          <cell r="V625">
            <v>29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1</v>
          </cell>
          <cell r="BK625">
            <v>5</v>
          </cell>
          <cell r="BL625">
            <v>1</v>
          </cell>
          <cell r="BM625">
            <v>3</v>
          </cell>
          <cell r="BN625">
            <v>5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1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2</v>
          </cell>
          <cell r="W626">
            <v>2</v>
          </cell>
          <cell r="X626">
            <v>100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1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>
            <v>0</v>
          </cell>
          <cell r="R629">
            <v>0</v>
          </cell>
          <cell r="S629">
            <v>2</v>
          </cell>
          <cell r="T629">
            <v>0</v>
          </cell>
          <cell r="U629">
            <v>0</v>
          </cell>
          <cell r="V629">
            <v>4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2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>
            <v>1</v>
          </cell>
          <cell r="T631">
            <v>2</v>
          </cell>
          <cell r="U631">
            <v>1</v>
          </cell>
          <cell r="V631">
            <v>8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2</v>
          </cell>
          <cell r="BK631">
            <v>0</v>
          </cell>
          <cell r="BL631">
            <v>1</v>
          </cell>
          <cell r="BM631">
            <v>2</v>
          </cell>
          <cell r="BN631">
            <v>1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>
            <v>3</v>
          </cell>
          <cell r="R636">
            <v>5</v>
          </cell>
          <cell r="S636">
            <v>0</v>
          </cell>
          <cell r="T636">
            <v>2</v>
          </cell>
          <cell r="U636">
            <v>1</v>
          </cell>
          <cell r="V636">
            <v>17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3</v>
          </cell>
          <cell r="BK636">
            <v>5</v>
          </cell>
          <cell r="BL636">
            <v>0</v>
          </cell>
          <cell r="BM636">
            <v>2</v>
          </cell>
          <cell r="BN636">
            <v>1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>
            <v>4</v>
          </cell>
          <cell r="R637">
            <v>2</v>
          </cell>
          <cell r="S637">
            <v>5</v>
          </cell>
          <cell r="T637">
            <v>1</v>
          </cell>
          <cell r="U637">
            <v>1</v>
          </cell>
          <cell r="V637">
            <v>21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4</v>
          </cell>
          <cell r="BK637">
            <v>2</v>
          </cell>
          <cell r="BL637">
            <v>5</v>
          </cell>
          <cell r="BM637">
            <v>1</v>
          </cell>
          <cell r="BN637">
            <v>1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>
            <v>8</v>
          </cell>
          <cell r="R658">
            <v>7</v>
          </cell>
          <cell r="S658">
            <v>4</v>
          </cell>
          <cell r="T658">
            <v>3</v>
          </cell>
          <cell r="U658">
            <v>2</v>
          </cell>
          <cell r="V658">
            <v>68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1</v>
          </cell>
          <cell r="AI658">
            <v>0</v>
          </cell>
          <cell r="AJ658">
            <v>0</v>
          </cell>
          <cell r="AK658">
            <v>1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8</v>
          </cell>
          <cell r="BK658">
            <v>7</v>
          </cell>
          <cell r="BL658">
            <v>5</v>
          </cell>
          <cell r="BM658">
            <v>3</v>
          </cell>
          <cell r="BN658">
            <v>2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6</v>
          </cell>
          <cell r="P667">
            <v>1</v>
          </cell>
          <cell r="Q667">
            <v>5</v>
          </cell>
          <cell r="R667">
            <v>1</v>
          </cell>
          <cell r="S667">
            <v>2</v>
          </cell>
          <cell r="T667">
            <v>0</v>
          </cell>
          <cell r="U667">
            <v>0</v>
          </cell>
          <cell r="V667">
            <v>42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6</v>
          </cell>
          <cell r="BI667">
            <v>1</v>
          </cell>
          <cell r="BJ667">
            <v>5</v>
          </cell>
          <cell r="BK667">
            <v>1</v>
          </cell>
          <cell r="BL667">
            <v>2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7</v>
          </cell>
          <cell r="Q669">
            <v>2</v>
          </cell>
          <cell r="R669">
            <v>15</v>
          </cell>
          <cell r="S669">
            <v>12</v>
          </cell>
          <cell r="T669">
            <v>6</v>
          </cell>
          <cell r="U669">
            <v>3</v>
          </cell>
          <cell r="V669">
            <v>86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7</v>
          </cell>
          <cell r="BJ669">
            <v>2</v>
          </cell>
          <cell r="BK669">
            <v>15</v>
          </cell>
          <cell r="BL669">
            <v>12</v>
          </cell>
          <cell r="BM669">
            <v>6</v>
          </cell>
          <cell r="BN669">
            <v>3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2</v>
          </cell>
          <cell r="Q670">
            <v>3</v>
          </cell>
          <cell r="R670">
            <v>2</v>
          </cell>
          <cell r="S670">
            <v>1</v>
          </cell>
          <cell r="T670">
            <v>5</v>
          </cell>
          <cell r="U670">
            <v>0</v>
          </cell>
          <cell r="V670">
            <v>21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2</v>
          </cell>
          <cell r="BJ670">
            <v>3</v>
          </cell>
          <cell r="BK670">
            <v>2</v>
          </cell>
          <cell r="BL670">
            <v>1</v>
          </cell>
          <cell r="BM670">
            <v>5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1</v>
          </cell>
          <cell r="Q671">
            <v>0</v>
          </cell>
          <cell r="R671">
            <v>3</v>
          </cell>
          <cell r="S671">
            <v>1</v>
          </cell>
          <cell r="T671">
            <v>1</v>
          </cell>
          <cell r="U671">
            <v>0</v>
          </cell>
          <cell r="V671">
            <v>6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1</v>
          </cell>
          <cell r="BJ671">
            <v>0</v>
          </cell>
          <cell r="BK671">
            <v>3</v>
          </cell>
          <cell r="BL671">
            <v>1</v>
          </cell>
          <cell r="BM671">
            <v>1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1</v>
          </cell>
          <cell r="P672">
            <v>7</v>
          </cell>
          <cell r="Q672">
            <v>2</v>
          </cell>
          <cell r="R672">
            <v>5</v>
          </cell>
          <cell r="S672">
            <v>14</v>
          </cell>
          <cell r="T672">
            <v>1</v>
          </cell>
          <cell r="U672">
            <v>0</v>
          </cell>
          <cell r="V672">
            <v>39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1</v>
          </cell>
          <cell r="BI672">
            <v>7</v>
          </cell>
          <cell r="BJ672">
            <v>2</v>
          </cell>
          <cell r="BK672">
            <v>5</v>
          </cell>
          <cell r="BL672">
            <v>14</v>
          </cell>
          <cell r="BM672">
            <v>1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3</v>
          </cell>
          <cell r="Q692">
            <v>3</v>
          </cell>
          <cell r="R692">
            <v>1</v>
          </cell>
          <cell r="S692">
            <v>4</v>
          </cell>
          <cell r="T692">
            <v>3</v>
          </cell>
          <cell r="U692">
            <v>2</v>
          </cell>
          <cell r="V692">
            <v>30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3</v>
          </cell>
          <cell r="BJ692">
            <v>3</v>
          </cell>
          <cell r="BK692">
            <v>1</v>
          </cell>
          <cell r="BL692">
            <v>4</v>
          </cell>
          <cell r="BM692">
            <v>3</v>
          </cell>
          <cell r="BN692">
            <v>2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12</v>
          </cell>
          <cell r="N695">
            <v>6</v>
          </cell>
          <cell r="O695">
            <v>7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25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13</v>
          </cell>
          <cell r="BG695">
            <v>6</v>
          </cell>
          <cell r="BH695">
            <v>7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5</v>
          </cell>
          <cell r="Q701">
            <v>1</v>
          </cell>
          <cell r="R701">
            <v>0</v>
          </cell>
          <cell r="S701">
            <v>0</v>
          </cell>
          <cell r="T701">
            <v>0</v>
          </cell>
          <cell r="U701">
            <v>14</v>
          </cell>
          <cell r="V701">
            <v>23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5</v>
          </cell>
          <cell r="BJ701">
            <v>1</v>
          </cell>
          <cell r="BK701">
            <v>0</v>
          </cell>
          <cell r="BL701">
            <v>0</v>
          </cell>
          <cell r="BM701">
            <v>0</v>
          </cell>
          <cell r="BN701">
            <v>14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4</v>
          </cell>
          <cell r="O709">
            <v>5</v>
          </cell>
          <cell r="P709">
            <v>7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24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4</v>
          </cell>
          <cell r="BH709">
            <v>5</v>
          </cell>
          <cell r="BI709">
            <v>7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2</v>
          </cell>
          <cell r="U714">
            <v>1</v>
          </cell>
          <cell r="V714">
            <v>11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2</v>
          </cell>
          <cell r="BN714">
            <v>1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>
            <v>0</v>
          </cell>
          <cell r="R718">
            <v>0</v>
          </cell>
          <cell r="S718">
            <v>2</v>
          </cell>
          <cell r="T718">
            <v>2</v>
          </cell>
          <cell r="U718">
            <v>0</v>
          </cell>
          <cell r="V718">
            <v>8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2</v>
          </cell>
          <cell r="BM718">
            <v>2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>
            <v>2</v>
          </cell>
          <cell r="R719">
            <v>0</v>
          </cell>
          <cell r="S719">
            <v>3</v>
          </cell>
          <cell r="T719">
            <v>2</v>
          </cell>
          <cell r="U719">
            <v>1</v>
          </cell>
          <cell r="V719">
            <v>24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2</v>
          </cell>
          <cell r="BK719">
            <v>0</v>
          </cell>
          <cell r="BL719">
            <v>3</v>
          </cell>
          <cell r="BM719">
            <v>2</v>
          </cell>
          <cell r="BN719">
            <v>1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>
            <v>0</v>
          </cell>
          <cell r="S721">
            <v>2</v>
          </cell>
          <cell r="T721">
            <v>1</v>
          </cell>
          <cell r="U721">
            <v>1</v>
          </cell>
          <cell r="V721">
            <v>9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2</v>
          </cell>
          <cell r="BM721">
            <v>1</v>
          </cell>
          <cell r="BN721">
            <v>1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>
            <v>9</v>
          </cell>
          <cell r="R722">
            <v>5</v>
          </cell>
          <cell r="S722">
            <v>1</v>
          </cell>
          <cell r="T722">
            <v>4</v>
          </cell>
          <cell r="U722">
            <v>6</v>
          </cell>
          <cell r="V722">
            <v>61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9</v>
          </cell>
          <cell r="BK722">
            <v>5</v>
          </cell>
          <cell r="BL722">
            <v>1</v>
          </cell>
          <cell r="BM722">
            <v>4</v>
          </cell>
          <cell r="BN722">
            <v>6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5</v>
          </cell>
          <cell r="Q733">
            <v>1</v>
          </cell>
          <cell r="R733">
            <v>0</v>
          </cell>
          <cell r="S733">
            <v>1</v>
          </cell>
          <cell r="T733">
            <v>3</v>
          </cell>
          <cell r="U733">
            <v>0</v>
          </cell>
          <cell r="V733">
            <v>14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5</v>
          </cell>
          <cell r="BJ733">
            <v>1</v>
          </cell>
          <cell r="BK733">
            <v>0</v>
          </cell>
          <cell r="BL733">
            <v>1</v>
          </cell>
          <cell r="BM733">
            <v>3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>
            <v>1</v>
          </cell>
          <cell r="R734">
            <v>1</v>
          </cell>
          <cell r="S734">
            <v>2</v>
          </cell>
          <cell r="T734">
            <v>3</v>
          </cell>
          <cell r="U734">
            <v>1</v>
          </cell>
          <cell r="V734">
            <v>14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1</v>
          </cell>
          <cell r="BK734">
            <v>1</v>
          </cell>
          <cell r="BL734">
            <v>2</v>
          </cell>
          <cell r="BM734">
            <v>3</v>
          </cell>
          <cell r="BN734">
            <v>1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>
            <v>15</v>
          </cell>
          <cell r="R736">
            <v>3</v>
          </cell>
          <cell r="S736">
            <v>0</v>
          </cell>
          <cell r="T736">
            <v>6</v>
          </cell>
          <cell r="U736">
            <v>2</v>
          </cell>
          <cell r="V736">
            <v>64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15</v>
          </cell>
          <cell r="BK736">
            <v>3</v>
          </cell>
          <cell r="BL736">
            <v>0</v>
          </cell>
          <cell r="BM736">
            <v>6</v>
          </cell>
          <cell r="BN736">
            <v>2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22</v>
          </cell>
          <cell r="Q745">
            <v>15</v>
          </cell>
          <cell r="R745">
            <v>5</v>
          </cell>
          <cell r="S745">
            <v>0</v>
          </cell>
          <cell r="T745">
            <v>0</v>
          </cell>
          <cell r="U745">
            <v>0</v>
          </cell>
          <cell r="V745">
            <v>43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22</v>
          </cell>
          <cell r="BJ745">
            <v>15</v>
          </cell>
          <cell r="BK745">
            <v>5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7</v>
          </cell>
          <cell r="N747">
            <v>0</v>
          </cell>
          <cell r="O747">
            <v>0</v>
          </cell>
          <cell r="P747">
            <v>1</v>
          </cell>
          <cell r="Q747">
            <v>2</v>
          </cell>
          <cell r="R747">
            <v>4</v>
          </cell>
          <cell r="S747">
            <v>1</v>
          </cell>
          <cell r="T747">
            <v>8</v>
          </cell>
          <cell r="U747">
            <v>0</v>
          </cell>
          <cell r="V747">
            <v>23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7</v>
          </cell>
          <cell r="BG747">
            <v>0</v>
          </cell>
          <cell r="BH747">
            <v>0</v>
          </cell>
          <cell r="BI747">
            <v>1</v>
          </cell>
          <cell r="BJ747">
            <v>2</v>
          </cell>
          <cell r="BK747">
            <v>4</v>
          </cell>
          <cell r="BL747">
            <v>1</v>
          </cell>
          <cell r="BM747">
            <v>8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3</v>
          </cell>
          <cell r="Q749">
            <v>6</v>
          </cell>
          <cell r="R749">
            <v>8</v>
          </cell>
          <cell r="S749">
            <v>5</v>
          </cell>
          <cell r="T749">
            <v>2</v>
          </cell>
          <cell r="U749">
            <v>0</v>
          </cell>
          <cell r="V749">
            <v>33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3</v>
          </cell>
          <cell r="BJ749">
            <v>6</v>
          </cell>
          <cell r="BK749">
            <v>8</v>
          </cell>
          <cell r="BL749">
            <v>5</v>
          </cell>
          <cell r="BM749">
            <v>2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4</v>
          </cell>
          <cell r="Q761">
            <v>8</v>
          </cell>
          <cell r="R761">
            <v>4</v>
          </cell>
          <cell r="S761">
            <v>3</v>
          </cell>
          <cell r="T761">
            <v>1</v>
          </cell>
          <cell r="U761">
            <v>4</v>
          </cell>
          <cell r="V761">
            <v>41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4</v>
          </cell>
          <cell r="BJ761">
            <v>8</v>
          </cell>
          <cell r="BK761">
            <v>4</v>
          </cell>
          <cell r="BL761">
            <v>3</v>
          </cell>
          <cell r="BM761">
            <v>1</v>
          </cell>
          <cell r="BN761">
            <v>4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>
            <v>5</v>
          </cell>
          <cell r="R762">
            <v>6</v>
          </cell>
          <cell r="S762">
            <v>7</v>
          </cell>
          <cell r="T762">
            <v>4</v>
          </cell>
          <cell r="U762">
            <v>0</v>
          </cell>
          <cell r="V762">
            <v>61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5</v>
          </cell>
          <cell r="BK762">
            <v>6</v>
          </cell>
          <cell r="BL762">
            <v>7</v>
          </cell>
          <cell r="BM762">
            <v>4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3</v>
          </cell>
          <cell r="S763">
            <v>1</v>
          </cell>
          <cell r="T763">
            <v>3</v>
          </cell>
          <cell r="U763">
            <v>0</v>
          </cell>
          <cell r="V763">
            <v>14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3</v>
          </cell>
          <cell r="BL763">
            <v>1</v>
          </cell>
          <cell r="BM763">
            <v>3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>
            <v>1</v>
          </cell>
          <cell r="R764">
            <v>3</v>
          </cell>
          <cell r="S764">
            <v>1</v>
          </cell>
          <cell r="T764">
            <v>2</v>
          </cell>
          <cell r="U764">
            <v>7</v>
          </cell>
          <cell r="V764">
            <v>23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1</v>
          </cell>
          <cell r="BK764">
            <v>3</v>
          </cell>
          <cell r="BL764">
            <v>1</v>
          </cell>
          <cell r="BM764">
            <v>2</v>
          </cell>
          <cell r="BN764">
            <v>7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0</v>
          </cell>
          <cell r="S765">
            <v>3</v>
          </cell>
          <cell r="T765">
            <v>1</v>
          </cell>
          <cell r="U765">
            <v>0</v>
          </cell>
          <cell r="V765">
            <v>6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0</v>
          </cell>
          <cell r="BL765">
            <v>3</v>
          </cell>
          <cell r="BM765">
            <v>1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>
            <v>5</v>
          </cell>
          <cell r="R766">
            <v>9</v>
          </cell>
          <cell r="S766">
            <v>0</v>
          </cell>
          <cell r="T766">
            <v>0</v>
          </cell>
          <cell r="U766">
            <v>0</v>
          </cell>
          <cell r="V766">
            <v>25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5</v>
          </cell>
          <cell r="BK766">
            <v>9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1</v>
          </cell>
          <cell r="P767">
            <v>6</v>
          </cell>
          <cell r="Q767">
            <v>0</v>
          </cell>
          <cell r="R767">
            <v>0</v>
          </cell>
          <cell r="S767">
            <v>11</v>
          </cell>
          <cell r="T767">
            <v>3</v>
          </cell>
          <cell r="U767">
            <v>3</v>
          </cell>
          <cell r="V767">
            <v>33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1</v>
          </cell>
          <cell r="BI767">
            <v>6</v>
          </cell>
          <cell r="BJ767">
            <v>0</v>
          </cell>
          <cell r="BK767">
            <v>0</v>
          </cell>
          <cell r="BL767">
            <v>11</v>
          </cell>
          <cell r="BM767">
            <v>3</v>
          </cell>
          <cell r="BN767">
            <v>3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1</v>
          </cell>
          <cell r="L768">
            <v>2</v>
          </cell>
          <cell r="M768">
            <v>1</v>
          </cell>
          <cell r="N768">
            <v>8</v>
          </cell>
          <cell r="O768">
            <v>23</v>
          </cell>
          <cell r="P768">
            <v>17</v>
          </cell>
          <cell r="Q768">
            <v>15</v>
          </cell>
          <cell r="R768">
            <v>23</v>
          </cell>
          <cell r="S768">
            <v>20</v>
          </cell>
          <cell r="T768">
            <v>16</v>
          </cell>
          <cell r="U768">
            <v>18</v>
          </cell>
          <cell r="V768">
            <v>144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1</v>
          </cell>
          <cell r="BE768">
            <v>2</v>
          </cell>
          <cell r="BF768">
            <v>1</v>
          </cell>
          <cell r="BG768">
            <v>8</v>
          </cell>
          <cell r="BH768">
            <v>23</v>
          </cell>
          <cell r="BI768">
            <v>17</v>
          </cell>
          <cell r="BJ768">
            <v>15</v>
          </cell>
          <cell r="BK768">
            <v>23</v>
          </cell>
          <cell r="BL768">
            <v>20</v>
          </cell>
          <cell r="BM768">
            <v>16</v>
          </cell>
          <cell r="BN768">
            <v>18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2</v>
          </cell>
          <cell r="Q769">
            <v>0</v>
          </cell>
          <cell r="R769">
            <v>1</v>
          </cell>
          <cell r="S769">
            <v>0</v>
          </cell>
          <cell r="T769">
            <v>0</v>
          </cell>
          <cell r="U769">
            <v>0</v>
          </cell>
          <cell r="V769">
            <v>3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  <cell r="BJ769">
            <v>0</v>
          </cell>
          <cell r="BK769">
            <v>1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5</v>
          </cell>
          <cell r="U770">
            <v>0</v>
          </cell>
          <cell r="V770">
            <v>5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5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1</v>
          </cell>
          <cell r="U773">
            <v>0</v>
          </cell>
          <cell r="V773">
            <v>1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1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7</v>
          </cell>
          <cell r="T774">
            <v>0</v>
          </cell>
          <cell r="U774">
            <v>0</v>
          </cell>
          <cell r="V774">
            <v>7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7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3</v>
          </cell>
          <cell r="R775">
            <v>2</v>
          </cell>
          <cell r="S775">
            <v>0</v>
          </cell>
          <cell r="T775">
            <v>0</v>
          </cell>
          <cell r="U775">
            <v>0</v>
          </cell>
          <cell r="V775">
            <v>5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3</v>
          </cell>
          <cell r="BK775">
            <v>2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3</v>
          </cell>
          <cell r="U778">
            <v>0</v>
          </cell>
          <cell r="V778">
            <v>3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3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1</v>
          </cell>
          <cell r="T780">
            <v>2</v>
          </cell>
          <cell r="U780">
            <v>0</v>
          </cell>
          <cell r="V780">
            <v>3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1</v>
          </cell>
          <cell r="BM780">
            <v>2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>
            <v>0</v>
          </cell>
          <cell r="R11">
            <v>2</v>
          </cell>
          <cell r="S11">
            <v>1</v>
          </cell>
          <cell r="T11">
            <v>0</v>
          </cell>
          <cell r="U11">
            <v>3</v>
          </cell>
          <cell r="V11">
            <v>11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2</v>
          </cell>
          <cell r="AW11">
            <v>1</v>
          </cell>
          <cell r="AX11">
            <v>0</v>
          </cell>
          <cell r="AY11">
            <v>3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>
            <v>0</v>
          </cell>
          <cell r="S13">
            <v>3</v>
          </cell>
          <cell r="T13">
            <v>0</v>
          </cell>
          <cell r="U13">
            <v>0</v>
          </cell>
          <cell r="V13">
            <v>12</v>
          </cell>
          <cell r="W13">
            <v>10</v>
          </cell>
          <cell r="X13">
            <v>120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1</v>
          </cell>
          <cell r="AV13">
            <v>0</v>
          </cell>
          <cell r="AW13">
            <v>3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>
            <v>1</v>
          </cell>
          <cell r="T15">
            <v>0</v>
          </cell>
          <cell r="U15">
            <v>0</v>
          </cell>
          <cell r="V15">
            <v>2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1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1</v>
          </cell>
          <cell r="T17">
            <v>0</v>
          </cell>
          <cell r="U17">
            <v>0</v>
          </cell>
          <cell r="V17">
            <v>1</v>
          </cell>
          <cell r="W17">
            <v>0.5</v>
          </cell>
          <cell r="X17">
            <v>200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1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1</v>
          </cell>
          <cell r="U18">
            <v>0</v>
          </cell>
          <cell r="V18">
            <v>1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1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>
            <v>2</v>
          </cell>
          <cell r="R20">
            <v>3</v>
          </cell>
          <cell r="S20">
            <v>2</v>
          </cell>
          <cell r="T20">
            <v>3</v>
          </cell>
          <cell r="U20">
            <v>3</v>
          </cell>
          <cell r="V20">
            <v>32</v>
          </cell>
          <cell r="W20">
            <v>12.5</v>
          </cell>
          <cell r="X20">
            <v>256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2</v>
          </cell>
          <cell r="AV20">
            <v>3</v>
          </cell>
          <cell r="AW20">
            <v>2</v>
          </cell>
          <cell r="AX20">
            <v>3</v>
          </cell>
          <cell r="AY20">
            <v>3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</v>
          </cell>
          <cell r="R22">
            <v>0</v>
          </cell>
          <cell r="S22">
            <v>0</v>
          </cell>
          <cell r="T22">
            <v>0</v>
          </cell>
          <cell r="U22">
            <v>2</v>
          </cell>
          <cell r="V22">
            <v>3</v>
          </cell>
          <cell r="W22">
            <v>7</v>
          </cell>
          <cell r="X22">
            <v>42.857142857142854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2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7</v>
          </cell>
          <cell r="R28">
            <v>1</v>
          </cell>
          <cell r="S28">
            <v>1</v>
          </cell>
          <cell r="T28">
            <v>0</v>
          </cell>
          <cell r="U28">
            <v>2</v>
          </cell>
          <cell r="V28">
            <v>21</v>
          </cell>
          <cell r="W28">
            <v>30.5</v>
          </cell>
          <cell r="X28">
            <v>68.852459016393439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7</v>
          </cell>
          <cell r="AV28">
            <v>1</v>
          </cell>
          <cell r="AW28">
            <v>1</v>
          </cell>
          <cell r="AX28">
            <v>0</v>
          </cell>
          <cell r="AY28">
            <v>2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1</v>
          </cell>
          <cell r="S31">
            <v>1</v>
          </cell>
          <cell r="T31">
            <v>0</v>
          </cell>
          <cell r="U31">
            <v>0</v>
          </cell>
          <cell r="V31">
            <v>3</v>
          </cell>
          <cell r="W31">
            <v>1</v>
          </cell>
          <cell r="X31">
            <v>300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1</v>
          </cell>
          <cell r="AV31">
            <v>1</v>
          </cell>
          <cell r="AW31">
            <v>1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>
            <v>0</v>
          </cell>
          <cell r="T36">
            <v>0</v>
          </cell>
          <cell r="U36">
            <v>0</v>
          </cell>
          <cell r="V36">
            <v>4</v>
          </cell>
          <cell r="W36">
            <v>4</v>
          </cell>
          <cell r="X36">
            <v>100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>
            <v>0</v>
          </cell>
          <cell r="R54">
            <v>1</v>
          </cell>
          <cell r="S54">
            <v>0</v>
          </cell>
          <cell r="T54">
            <v>3</v>
          </cell>
          <cell r="U54">
            <v>1</v>
          </cell>
          <cell r="V54">
            <v>6</v>
          </cell>
          <cell r="W54">
            <v>2</v>
          </cell>
          <cell r="X54">
            <v>300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1</v>
          </cell>
          <cell r="AW54">
            <v>0</v>
          </cell>
          <cell r="AX54">
            <v>3</v>
          </cell>
          <cell r="AY54">
            <v>1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1</v>
          </cell>
          <cell r="W63">
            <v>14.5</v>
          </cell>
          <cell r="X63">
            <v>6.8965517241379306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>
            <v>5</v>
          </cell>
          <cell r="R67">
            <v>0</v>
          </cell>
          <cell r="S67">
            <v>0</v>
          </cell>
          <cell r="T67">
            <v>2</v>
          </cell>
          <cell r="U67">
            <v>2</v>
          </cell>
          <cell r="V67">
            <v>14</v>
          </cell>
          <cell r="W67">
            <v>0.5</v>
          </cell>
          <cell r="X67">
            <v>2800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5</v>
          </cell>
          <cell r="AV67">
            <v>0</v>
          </cell>
          <cell r="AW67">
            <v>0</v>
          </cell>
          <cell r="AX67">
            <v>2</v>
          </cell>
          <cell r="AY67">
            <v>2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3</v>
          </cell>
          <cell r="R68">
            <v>4</v>
          </cell>
          <cell r="S68">
            <v>0</v>
          </cell>
          <cell r="T68">
            <v>0</v>
          </cell>
          <cell r="U68">
            <v>0</v>
          </cell>
          <cell r="V68">
            <v>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3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>
            <v>1</v>
          </cell>
          <cell r="R69">
            <v>1</v>
          </cell>
          <cell r="S69">
            <v>1</v>
          </cell>
          <cell r="T69">
            <v>1</v>
          </cell>
          <cell r="U69">
            <v>1</v>
          </cell>
          <cell r="V69">
            <v>12</v>
          </cell>
          <cell r="W69">
            <v>2</v>
          </cell>
          <cell r="X69">
            <v>600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1</v>
          </cell>
          <cell r="AV69">
            <v>1</v>
          </cell>
          <cell r="AW69">
            <v>1</v>
          </cell>
          <cell r="AX69">
            <v>1</v>
          </cell>
          <cell r="AY69">
            <v>1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</v>
          </cell>
          <cell r="R72">
            <v>3</v>
          </cell>
          <cell r="S72">
            <v>0</v>
          </cell>
          <cell r="T72">
            <v>1</v>
          </cell>
          <cell r="U72">
            <v>0</v>
          </cell>
          <cell r="V72">
            <v>6</v>
          </cell>
          <cell r="W72">
            <v>0.5</v>
          </cell>
          <cell r="X72">
            <v>1200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2</v>
          </cell>
          <cell r="AV72">
            <v>3</v>
          </cell>
          <cell r="AW72">
            <v>0</v>
          </cell>
          <cell r="AX72">
            <v>1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1</v>
          </cell>
          <cell r="T88">
            <v>0</v>
          </cell>
          <cell r="U88">
            <v>0</v>
          </cell>
          <cell r="V88">
            <v>1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1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3</v>
          </cell>
          <cell r="P93">
            <v>4</v>
          </cell>
          <cell r="Q93">
            <v>2</v>
          </cell>
          <cell r="R93">
            <v>1</v>
          </cell>
          <cell r="S93">
            <v>0</v>
          </cell>
          <cell r="T93">
            <v>0</v>
          </cell>
          <cell r="U93">
            <v>0</v>
          </cell>
          <cell r="V93">
            <v>15</v>
          </cell>
          <cell r="W93">
            <v>7.5</v>
          </cell>
          <cell r="X93">
            <v>200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3</v>
          </cell>
          <cell r="AT93">
            <v>4</v>
          </cell>
          <cell r="AU93">
            <v>2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1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2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1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3</v>
          </cell>
          <cell r="S104">
            <v>0</v>
          </cell>
          <cell r="T104">
            <v>0</v>
          </cell>
          <cell r="U104">
            <v>0</v>
          </cell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3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2</v>
          </cell>
          <cell r="S111">
            <v>2</v>
          </cell>
          <cell r="T111">
            <v>12</v>
          </cell>
          <cell r="U111">
            <v>8</v>
          </cell>
          <cell r="V111">
            <v>27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2</v>
          </cell>
          <cell r="AW111">
            <v>2</v>
          </cell>
          <cell r="AX111">
            <v>12</v>
          </cell>
          <cell r="AY111">
            <v>8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3</v>
          </cell>
          <cell r="W115">
            <v>2</v>
          </cell>
          <cell r="X115">
            <v>150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1</v>
          </cell>
          <cell r="T121">
            <v>0</v>
          </cell>
          <cell r="U121">
            <v>0</v>
          </cell>
          <cell r="V121">
            <v>1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1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1</v>
          </cell>
          <cell r="U123">
            <v>0</v>
          </cell>
          <cell r="V123">
            <v>1</v>
          </cell>
          <cell r="W123">
            <v>27</v>
          </cell>
          <cell r="X123">
            <v>3.7037037037037033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1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>
            <v>1</v>
          </cell>
          <cell r="R125">
            <v>1</v>
          </cell>
          <cell r="S125">
            <v>0</v>
          </cell>
          <cell r="T125">
            <v>0</v>
          </cell>
          <cell r="U125">
            <v>0</v>
          </cell>
          <cell r="V125">
            <v>4</v>
          </cell>
          <cell r="W125">
            <v>0.5</v>
          </cell>
          <cell r="X125">
            <v>800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1</v>
          </cell>
          <cell r="AV125">
            <v>1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2</v>
          </cell>
          <cell r="T126">
            <v>1</v>
          </cell>
          <cell r="U126">
            <v>1</v>
          </cell>
          <cell r="V126">
            <v>5</v>
          </cell>
          <cell r="W126">
            <v>6</v>
          </cell>
          <cell r="X126">
            <v>83.333333333333343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2</v>
          </cell>
          <cell r="AX126">
            <v>1</v>
          </cell>
          <cell r="AY126">
            <v>1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>
            <v>1</v>
          </cell>
          <cell r="R127">
            <v>2</v>
          </cell>
          <cell r="S127">
            <v>1</v>
          </cell>
          <cell r="T127">
            <v>2</v>
          </cell>
          <cell r="U127">
            <v>0</v>
          </cell>
          <cell r="V127">
            <v>11</v>
          </cell>
          <cell r="W127">
            <v>11</v>
          </cell>
          <cell r="X127">
            <v>100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1</v>
          </cell>
          <cell r="AV127">
            <v>2</v>
          </cell>
          <cell r="AW127">
            <v>1</v>
          </cell>
          <cell r="AX127">
            <v>2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>
            <v>0</v>
          </cell>
          <cell r="T129">
            <v>0</v>
          </cell>
          <cell r="U129">
            <v>1</v>
          </cell>
          <cell r="V129">
            <v>2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1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1</v>
          </cell>
          <cell r="W138">
            <v>1</v>
          </cell>
          <cell r="X138">
            <v>100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1</v>
          </cell>
          <cell r="T148">
            <v>0</v>
          </cell>
          <cell r="U148">
            <v>0</v>
          </cell>
          <cell r="V148">
            <v>3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1</v>
          </cell>
          <cell r="R151">
            <v>0</v>
          </cell>
          <cell r="S151">
            <v>0</v>
          </cell>
          <cell r="T151">
            <v>2</v>
          </cell>
          <cell r="U151">
            <v>1</v>
          </cell>
          <cell r="V151">
            <v>5</v>
          </cell>
          <cell r="W151">
            <v>3</v>
          </cell>
          <cell r="X151">
            <v>166.66666666666669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1</v>
          </cell>
          <cell r="AV151">
            <v>0</v>
          </cell>
          <cell r="AW151">
            <v>0</v>
          </cell>
          <cell r="AX151">
            <v>2</v>
          </cell>
          <cell r="AY151">
            <v>1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2</v>
          </cell>
          <cell r="U156">
            <v>3</v>
          </cell>
          <cell r="V156">
            <v>5</v>
          </cell>
          <cell r="W156">
            <v>0.5</v>
          </cell>
          <cell r="X156">
            <v>1000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2</v>
          </cell>
          <cell r="AY156">
            <v>3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</v>
          </cell>
          <cell r="S163">
            <v>0</v>
          </cell>
          <cell r="T163">
            <v>0</v>
          </cell>
          <cell r="U163">
            <v>0</v>
          </cell>
          <cell r="V163">
            <v>3</v>
          </cell>
          <cell r="W163">
            <v>6.5</v>
          </cell>
          <cell r="X163">
            <v>46.153846153846153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1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2</v>
          </cell>
          <cell r="W186">
            <v>1.5</v>
          </cell>
          <cell r="X186">
            <v>133.33333333333331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1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2</v>
          </cell>
          <cell r="T187">
            <v>2</v>
          </cell>
          <cell r="U187">
            <v>0</v>
          </cell>
          <cell r="V187">
            <v>4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2</v>
          </cell>
          <cell r="AX187">
            <v>2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  <cell r="Q188">
            <v>2</v>
          </cell>
          <cell r="R188">
            <v>5</v>
          </cell>
          <cell r="S188">
            <v>11</v>
          </cell>
          <cell r="T188">
            <v>1</v>
          </cell>
          <cell r="U188">
            <v>1</v>
          </cell>
          <cell r="V188">
            <v>23</v>
          </cell>
          <cell r="W188">
            <v>6.5</v>
          </cell>
          <cell r="X188">
            <v>353.84615384615381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2</v>
          </cell>
          <cell r="AU188">
            <v>2</v>
          </cell>
          <cell r="AV188">
            <v>5</v>
          </cell>
          <cell r="AW188">
            <v>11</v>
          </cell>
          <cell r="AX188">
            <v>1</v>
          </cell>
          <cell r="AY188">
            <v>1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</v>
          </cell>
          <cell r="T192">
            <v>0</v>
          </cell>
          <cell r="U192">
            <v>0</v>
          </cell>
          <cell r="V192">
            <v>2</v>
          </cell>
          <cell r="W192">
            <v>22.5</v>
          </cell>
          <cell r="X192">
            <v>8.8888888888888893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2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>
            <v>1</v>
          </cell>
          <cell r="R194">
            <v>1</v>
          </cell>
          <cell r="S194">
            <v>9</v>
          </cell>
          <cell r="T194">
            <v>2</v>
          </cell>
          <cell r="U194">
            <v>5</v>
          </cell>
          <cell r="V194">
            <v>22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1</v>
          </cell>
          <cell r="AV194">
            <v>1</v>
          </cell>
          <cell r="AW194">
            <v>9</v>
          </cell>
          <cell r="AX194">
            <v>2</v>
          </cell>
          <cell r="AY194">
            <v>5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1</v>
          </cell>
          <cell r="T197">
            <v>0</v>
          </cell>
          <cell r="U197">
            <v>1</v>
          </cell>
          <cell r="V197">
            <v>3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1</v>
          </cell>
          <cell r="AX197">
            <v>0</v>
          </cell>
          <cell r="AY197">
            <v>1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2</v>
          </cell>
          <cell r="V209">
            <v>2</v>
          </cell>
          <cell r="W209">
            <v>0.5</v>
          </cell>
          <cell r="X209">
            <v>400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2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</v>
          </cell>
          <cell r="R211">
            <v>1</v>
          </cell>
          <cell r="S211">
            <v>0</v>
          </cell>
          <cell r="T211">
            <v>0</v>
          </cell>
          <cell r="U211">
            <v>1</v>
          </cell>
          <cell r="V211">
            <v>5</v>
          </cell>
          <cell r="W211">
            <v>0.5</v>
          </cell>
          <cell r="X211">
            <v>1000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1</v>
          </cell>
          <cell r="AV211">
            <v>1</v>
          </cell>
          <cell r="AW211">
            <v>0</v>
          </cell>
          <cell r="AX211">
            <v>0</v>
          </cell>
          <cell r="AY211">
            <v>1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3</v>
          </cell>
          <cell r="W212">
            <v>6.5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1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>
            <v>0</v>
          </cell>
          <cell r="R222">
            <v>1</v>
          </cell>
          <cell r="S222">
            <v>1</v>
          </cell>
          <cell r="T222">
            <v>0</v>
          </cell>
          <cell r="U222">
            <v>0</v>
          </cell>
          <cell r="V222">
            <v>4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1</v>
          </cell>
          <cell r="AW222">
            <v>1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>
            <v>1</v>
          </cell>
          <cell r="S224">
            <v>0</v>
          </cell>
          <cell r="T224">
            <v>0</v>
          </cell>
          <cell r="U224">
            <v>0</v>
          </cell>
          <cell r="V224">
            <v>4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1</v>
          </cell>
          <cell r="U228">
            <v>1</v>
          </cell>
          <cell r="V228">
            <v>3</v>
          </cell>
          <cell r="W228">
            <v>0.5</v>
          </cell>
          <cell r="X228">
            <v>600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1</v>
          </cell>
          <cell r="AY228">
            <v>1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1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1</v>
          </cell>
          <cell r="Q234">
            <v>2</v>
          </cell>
          <cell r="R234">
            <v>1</v>
          </cell>
          <cell r="S234">
            <v>1</v>
          </cell>
          <cell r="T234">
            <v>1</v>
          </cell>
          <cell r="U234">
            <v>1</v>
          </cell>
          <cell r="V234">
            <v>12</v>
          </cell>
          <cell r="W234">
            <v>7</v>
          </cell>
          <cell r="X234">
            <v>171.42857142857142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1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1</v>
          </cell>
          <cell r="AU234">
            <v>2</v>
          </cell>
          <cell r="AV234">
            <v>1</v>
          </cell>
          <cell r="AW234">
            <v>1</v>
          </cell>
          <cell r="AX234">
            <v>1</v>
          </cell>
          <cell r="AY234">
            <v>1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1</v>
          </cell>
          <cell r="T239">
            <v>0</v>
          </cell>
          <cell r="U239">
            <v>0</v>
          </cell>
          <cell r="V239">
            <v>1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1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>
            <v>5</v>
          </cell>
          <cell r="R245">
            <v>3</v>
          </cell>
          <cell r="S245">
            <v>0</v>
          </cell>
          <cell r="T245">
            <v>0</v>
          </cell>
          <cell r="U245">
            <v>0</v>
          </cell>
          <cell r="V245">
            <v>16</v>
          </cell>
          <cell r="W245">
            <v>0.5</v>
          </cell>
          <cell r="X245">
            <v>3200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5</v>
          </cell>
          <cell r="AV245">
            <v>3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1</v>
          </cell>
          <cell r="T251">
            <v>0</v>
          </cell>
          <cell r="U251">
            <v>0</v>
          </cell>
          <cell r="V251">
            <v>1</v>
          </cell>
          <cell r="W251">
            <v>1.5</v>
          </cell>
          <cell r="X251">
            <v>66.666666666666657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1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1</v>
          </cell>
          <cell r="S257">
            <v>2</v>
          </cell>
          <cell r="T257">
            <v>1</v>
          </cell>
          <cell r="U257">
            <v>0</v>
          </cell>
          <cell r="V257">
            <v>5</v>
          </cell>
          <cell r="W257">
            <v>1</v>
          </cell>
          <cell r="X257">
            <v>500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1</v>
          </cell>
          <cell r="AV257">
            <v>1</v>
          </cell>
          <cell r="AW257">
            <v>2</v>
          </cell>
          <cell r="AX257">
            <v>1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1</v>
          </cell>
          <cell r="Q263">
            <v>0</v>
          </cell>
          <cell r="R263">
            <v>3</v>
          </cell>
          <cell r="S263">
            <v>0</v>
          </cell>
          <cell r="T263">
            <v>0</v>
          </cell>
          <cell r="U263">
            <v>0</v>
          </cell>
          <cell r="V263">
            <v>5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1</v>
          </cell>
          <cell r="AU263">
            <v>0</v>
          </cell>
          <cell r="AV263">
            <v>3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1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2</v>
          </cell>
          <cell r="U267">
            <v>0</v>
          </cell>
          <cell r="V267">
            <v>3</v>
          </cell>
          <cell r="W267">
            <v>8.5</v>
          </cell>
          <cell r="X267">
            <v>35.294117647058826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1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2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1</v>
          </cell>
          <cell r="U270">
            <v>0</v>
          </cell>
          <cell r="V270">
            <v>4</v>
          </cell>
          <cell r="W270">
            <v>6</v>
          </cell>
          <cell r="X270">
            <v>66.666666666666657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1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>
            <v>1</v>
          </cell>
          <cell r="R282">
            <v>2</v>
          </cell>
          <cell r="S282">
            <v>2</v>
          </cell>
          <cell r="T282">
            <v>2</v>
          </cell>
          <cell r="U282">
            <v>1</v>
          </cell>
          <cell r="V282">
            <v>22</v>
          </cell>
          <cell r="W282">
            <v>1</v>
          </cell>
          <cell r="X282">
            <v>2200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1</v>
          </cell>
          <cell r="AV282">
            <v>2</v>
          </cell>
          <cell r="AW282">
            <v>2</v>
          </cell>
          <cell r="AX282">
            <v>2</v>
          </cell>
          <cell r="AY282">
            <v>1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1</v>
          </cell>
          <cell r="U283">
            <v>0</v>
          </cell>
          <cell r="V283">
            <v>1</v>
          </cell>
          <cell r="W283">
            <v>2</v>
          </cell>
          <cell r="X283">
            <v>50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1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1</v>
          </cell>
          <cell r="U287">
            <v>0</v>
          </cell>
          <cell r="V287">
            <v>1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1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1</v>
          </cell>
          <cell r="V289">
            <v>2</v>
          </cell>
          <cell r="W289">
            <v>0.5</v>
          </cell>
          <cell r="X289">
            <v>400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1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1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>
            <v>2</v>
          </cell>
          <cell r="R307">
            <v>0</v>
          </cell>
          <cell r="S307">
            <v>1</v>
          </cell>
          <cell r="T307">
            <v>0</v>
          </cell>
          <cell r="U307">
            <v>0</v>
          </cell>
          <cell r="V307">
            <v>4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2</v>
          </cell>
          <cell r="AV307">
            <v>0</v>
          </cell>
          <cell r="AW307">
            <v>1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3</v>
          </cell>
          <cell r="S310">
            <v>1</v>
          </cell>
          <cell r="T310">
            <v>0</v>
          </cell>
          <cell r="U310">
            <v>0</v>
          </cell>
          <cell r="V310">
            <v>4</v>
          </cell>
          <cell r="W310">
            <v>0.5</v>
          </cell>
          <cell r="X310">
            <v>800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3</v>
          </cell>
          <cell r="AW310">
            <v>1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1</v>
          </cell>
          <cell r="U311">
            <v>2</v>
          </cell>
          <cell r="V311">
            <v>5</v>
          </cell>
          <cell r="W311">
            <v>1.5</v>
          </cell>
          <cell r="X311">
            <v>333.33333333333337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1</v>
          </cell>
          <cell r="AY311">
            <v>2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1</v>
          </cell>
          <cell r="W316">
            <v>0.5</v>
          </cell>
          <cell r="X316">
            <v>200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1</v>
          </cell>
          <cell r="Q334">
            <v>0</v>
          </cell>
          <cell r="R334">
            <v>1</v>
          </cell>
          <cell r="S334">
            <v>1</v>
          </cell>
          <cell r="T334">
            <v>2</v>
          </cell>
          <cell r="U334">
            <v>0</v>
          </cell>
          <cell r="V334">
            <v>8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1</v>
          </cell>
          <cell r="AU334">
            <v>0</v>
          </cell>
          <cell r="AV334">
            <v>1</v>
          </cell>
          <cell r="AW334">
            <v>1</v>
          </cell>
          <cell r="AX334">
            <v>2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>
            <v>1</v>
          </cell>
          <cell r="T336">
            <v>0</v>
          </cell>
          <cell r="U336">
            <v>0</v>
          </cell>
          <cell r="V336">
            <v>3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1</v>
          </cell>
          <cell r="AW336">
            <v>1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>
            <v>3</v>
          </cell>
          <cell r="R339">
            <v>1</v>
          </cell>
          <cell r="S339">
            <v>3</v>
          </cell>
          <cell r="T339">
            <v>0</v>
          </cell>
          <cell r="U339">
            <v>0</v>
          </cell>
          <cell r="V339">
            <v>10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3</v>
          </cell>
          <cell r="AV339">
            <v>1</v>
          </cell>
          <cell r="AW339">
            <v>3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</v>
          </cell>
          <cell r="R340">
            <v>2</v>
          </cell>
          <cell r="S340">
            <v>1</v>
          </cell>
          <cell r="T340">
            <v>0</v>
          </cell>
          <cell r="U340">
            <v>0</v>
          </cell>
          <cell r="V340">
            <v>9</v>
          </cell>
          <cell r="W340">
            <v>1</v>
          </cell>
          <cell r="X340">
            <v>900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1</v>
          </cell>
          <cell r="AV340">
            <v>2</v>
          </cell>
          <cell r="AW340">
            <v>1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</v>
          </cell>
          <cell r="R342">
            <v>1</v>
          </cell>
          <cell r="S342">
            <v>0</v>
          </cell>
          <cell r="T342">
            <v>0</v>
          </cell>
          <cell r="U342">
            <v>0</v>
          </cell>
          <cell r="V342">
            <v>3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1</v>
          </cell>
          <cell r="AV342">
            <v>1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1</v>
          </cell>
          <cell r="W352">
            <v>33</v>
          </cell>
          <cell r="X352">
            <v>3.0303030303030303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1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1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1</v>
          </cell>
          <cell r="W381">
            <v>0.5</v>
          </cell>
          <cell r="X381">
            <v>200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1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3</v>
          </cell>
          <cell r="S435">
            <v>0</v>
          </cell>
          <cell r="T435">
            <v>6</v>
          </cell>
          <cell r="U435">
            <v>1</v>
          </cell>
          <cell r="V435">
            <v>14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3</v>
          </cell>
          <cell r="AW435">
            <v>0</v>
          </cell>
          <cell r="AX435">
            <v>6</v>
          </cell>
          <cell r="AY435">
            <v>1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>
            <v>0</v>
          </cell>
          <cell r="T437">
            <v>0</v>
          </cell>
          <cell r="U437">
            <v>0</v>
          </cell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1</v>
          </cell>
          <cell r="T509">
            <v>0</v>
          </cell>
          <cell r="U509">
            <v>0</v>
          </cell>
          <cell r="V509">
            <v>1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1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1</v>
          </cell>
          <cell r="S593">
            <v>0</v>
          </cell>
          <cell r="T593">
            <v>0</v>
          </cell>
          <cell r="U593">
            <v>0</v>
          </cell>
          <cell r="V593">
            <v>1</v>
          </cell>
          <cell r="W593">
            <v>0.5</v>
          </cell>
          <cell r="X593">
            <v>200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1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>
            <v>0</v>
          </cell>
          <cell r="T768">
            <v>0</v>
          </cell>
          <cell r="U768">
            <v>0</v>
          </cell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1</v>
          </cell>
          <cell r="T6">
            <v>1</v>
          </cell>
          <cell r="U6">
            <v>0</v>
          </cell>
          <cell r="V6">
            <v>2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1</v>
          </cell>
          <cell r="AJ6">
            <v>0</v>
          </cell>
          <cell r="AK6">
            <v>1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1</v>
          </cell>
          <cell r="AU6">
            <v>0</v>
          </cell>
          <cell r="AV6">
            <v>5</v>
          </cell>
          <cell r="AW6">
            <v>2</v>
          </cell>
          <cell r="AX6">
            <v>1</v>
          </cell>
          <cell r="AY6">
            <v>0</v>
          </cell>
          <cell r="AZ6">
            <v>16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1</v>
          </cell>
          <cell r="BJ6">
            <v>0</v>
          </cell>
          <cell r="BK6">
            <v>5</v>
          </cell>
          <cell r="BL6">
            <v>3</v>
          </cell>
          <cell r="BM6">
            <v>3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>
            <v>5</v>
          </cell>
          <cell r="AV7">
            <v>0</v>
          </cell>
          <cell r="AW7">
            <v>2</v>
          </cell>
          <cell r="AX7">
            <v>2</v>
          </cell>
          <cell r="AY7">
            <v>1</v>
          </cell>
          <cell r="AZ7">
            <v>34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5</v>
          </cell>
          <cell r="BK7">
            <v>0</v>
          </cell>
          <cell r="BL7">
            <v>2</v>
          </cell>
          <cell r="BM7">
            <v>2</v>
          </cell>
          <cell r="BN7">
            <v>1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1</v>
          </cell>
          <cell r="AZ8">
            <v>1</v>
          </cell>
          <cell r="BA8">
            <v>4</v>
          </cell>
          <cell r="BB8">
            <v>25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1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2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>
            <v>1</v>
          </cell>
          <cell r="AV11">
            <v>2</v>
          </cell>
          <cell r="AW11">
            <v>6</v>
          </cell>
          <cell r="AX11">
            <v>2</v>
          </cell>
          <cell r="AY11">
            <v>5</v>
          </cell>
          <cell r="AZ11">
            <v>118</v>
          </cell>
          <cell r="BA11">
            <v>4.5</v>
          </cell>
          <cell r="BB11">
            <v>2622.2222222222222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1</v>
          </cell>
          <cell r="BK11">
            <v>2</v>
          </cell>
          <cell r="BL11">
            <v>6</v>
          </cell>
          <cell r="BM11">
            <v>2</v>
          </cell>
          <cell r="BN11">
            <v>5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  <cell r="V12">
            <v>1</v>
          </cell>
          <cell r="W12">
            <v>1.5</v>
          </cell>
          <cell r="X12">
            <v>66.666666666666657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>
            <v>0</v>
          </cell>
          <cell r="AV12">
            <v>1</v>
          </cell>
          <cell r="AW12">
            <v>0</v>
          </cell>
          <cell r="AX12">
            <v>0</v>
          </cell>
          <cell r="AY12">
            <v>1</v>
          </cell>
          <cell r="AZ12">
            <v>8</v>
          </cell>
          <cell r="BA12">
            <v>3</v>
          </cell>
          <cell r="BB12">
            <v>266.66666666666663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1</v>
          </cell>
          <cell r="BL12">
            <v>0</v>
          </cell>
          <cell r="BM12">
            <v>0</v>
          </cell>
          <cell r="BN12">
            <v>2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1</v>
          </cell>
          <cell r="AK13">
            <v>2</v>
          </cell>
          <cell r="AL13">
            <v>1</v>
          </cell>
          <cell r="AM13">
            <v>200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>
            <v>2</v>
          </cell>
          <cell r="AV13">
            <v>0</v>
          </cell>
          <cell r="AW13">
            <v>3</v>
          </cell>
          <cell r="AX13">
            <v>2</v>
          </cell>
          <cell r="AY13">
            <v>1</v>
          </cell>
          <cell r="AZ13">
            <v>21</v>
          </cell>
          <cell r="BA13">
            <v>3</v>
          </cell>
          <cell r="BB13">
            <v>700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2</v>
          </cell>
          <cell r="BK13">
            <v>0</v>
          </cell>
          <cell r="BL13">
            <v>3</v>
          </cell>
          <cell r="BM13">
            <v>2</v>
          </cell>
          <cell r="BN13">
            <v>2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>
            <v>1</v>
          </cell>
          <cell r="AV18">
            <v>0</v>
          </cell>
          <cell r="AW18">
            <v>1</v>
          </cell>
          <cell r="AX18">
            <v>0</v>
          </cell>
          <cell r="AY18">
            <v>0</v>
          </cell>
          <cell r="AZ18">
            <v>15</v>
          </cell>
          <cell r="BA18">
            <v>4.5</v>
          </cell>
          <cell r="BB18">
            <v>333.33333333333337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1</v>
          </cell>
          <cell r="BK18">
            <v>0</v>
          </cell>
          <cell r="BL18">
            <v>1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>
            <v>3</v>
          </cell>
          <cell r="S20">
            <v>1</v>
          </cell>
          <cell r="T20">
            <v>0</v>
          </cell>
          <cell r="U20">
            <v>0</v>
          </cell>
          <cell r="V20">
            <v>13</v>
          </cell>
          <cell r="W20">
            <v>108.5</v>
          </cell>
          <cell r="X20">
            <v>11.981566820276496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1</v>
          </cell>
          <cell r="AL20">
            <v>21</v>
          </cell>
          <cell r="AM20">
            <v>4.7619047619047619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>
            <v>7</v>
          </cell>
          <cell r="AV20">
            <v>10</v>
          </cell>
          <cell r="AW20">
            <v>5</v>
          </cell>
          <cell r="AX20">
            <v>8</v>
          </cell>
          <cell r="AY20">
            <v>3</v>
          </cell>
          <cell r="AZ20">
            <v>133</v>
          </cell>
          <cell r="BA20">
            <v>92.5</v>
          </cell>
          <cell r="BB20">
            <v>143.78378378378378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10</v>
          </cell>
          <cell r="BK20">
            <v>13</v>
          </cell>
          <cell r="BL20">
            <v>6</v>
          </cell>
          <cell r="BM20">
            <v>8</v>
          </cell>
          <cell r="BN20">
            <v>3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>
            <v>0</v>
          </cell>
          <cell r="T22">
            <v>0</v>
          </cell>
          <cell r="U22">
            <v>0</v>
          </cell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>
            <v>1</v>
          </cell>
          <cell r="AX22">
            <v>0</v>
          </cell>
          <cell r="AY22">
            <v>1</v>
          </cell>
          <cell r="AZ22">
            <v>3</v>
          </cell>
          <cell r="BA22">
            <v>1</v>
          </cell>
          <cell r="BB22">
            <v>300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2</v>
          </cell>
          <cell r="BL22">
            <v>1</v>
          </cell>
          <cell r="BM22">
            <v>0</v>
          </cell>
          <cell r="BN22">
            <v>1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>
            <v>1</v>
          </cell>
          <cell r="AH27">
            <v>0</v>
          </cell>
          <cell r="AI27">
            <v>0</v>
          </cell>
          <cell r="AJ27">
            <v>0</v>
          </cell>
          <cell r="AK27">
            <v>4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>
            <v>5</v>
          </cell>
          <cell r="AV27">
            <v>1</v>
          </cell>
          <cell r="AW27">
            <v>7</v>
          </cell>
          <cell r="AX27">
            <v>3</v>
          </cell>
          <cell r="AY27">
            <v>9</v>
          </cell>
          <cell r="AZ27">
            <v>96</v>
          </cell>
          <cell r="BA27">
            <v>18.5</v>
          </cell>
          <cell r="BB27">
            <v>518.91891891891896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5</v>
          </cell>
          <cell r="BK27">
            <v>2</v>
          </cell>
          <cell r="BL27">
            <v>7</v>
          </cell>
          <cell r="BM27">
            <v>3</v>
          </cell>
          <cell r="BN27">
            <v>9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>
            <v>0</v>
          </cell>
          <cell r="AX28">
            <v>1</v>
          </cell>
          <cell r="AY28">
            <v>1</v>
          </cell>
          <cell r="AZ28">
            <v>9</v>
          </cell>
          <cell r="BA28">
            <v>0.5</v>
          </cell>
          <cell r="BB28">
            <v>1800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1</v>
          </cell>
          <cell r="BN28">
            <v>1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3</v>
          </cell>
          <cell r="W29">
            <v>5</v>
          </cell>
          <cell r="X29">
            <v>60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>
            <v>2</v>
          </cell>
          <cell r="AV29">
            <v>1</v>
          </cell>
          <cell r="AW29">
            <v>1</v>
          </cell>
          <cell r="AX29">
            <v>2</v>
          </cell>
          <cell r="AY29">
            <v>4</v>
          </cell>
          <cell r="AZ29">
            <v>22</v>
          </cell>
          <cell r="BA29">
            <v>4.5</v>
          </cell>
          <cell r="BB29">
            <v>488.88888888888891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3</v>
          </cell>
          <cell r="BK29">
            <v>1</v>
          </cell>
          <cell r="BL29">
            <v>1</v>
          </cell>
          <cell r="BM29">
            <v>2</v>
          </cell>
          <cell r="BN29">
            <v>4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1</v>
          </cell>
          <cell r="W31">
            <v>1</v>
          </cell>
          <cell r="X31">
            <v>100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>
            <v>8</v>
          </cell>
          <cell r="AV31">
            <v>6</v>
          </cell>
          <cell r="AW31">
            <v>3</v>
          </cell>
          <cell r="AX31">
            <v>4</v>
          </cell>
          <cell r="AY31">
            <v>1</v>
          </cell>
          <cell r="AZ31">
            <v>39</v>
          </cell>
          <cell r="BA31">
            <v>4</v>
          </cell>
          <cell r="BB31">
            <v>975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9</v>
          </cell>
          <cell r="BK31">
            <v>6</v>
          </cell>
          <cell r="BL31">
            <v>3</v>
          </cell>
          <cell r="BM31">
            <v>4</v>
          </cell>
          <cell r="BN31">
            <v>1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>
            <v>2</v>
          </cell>
          <cell r="AV34">
            <v>0</v>
          </cell>
          <cell r="AW34">
            <v>1</v>
          </cell>
          <cell r="AX34">
            <v>2</v>
          </cell>
          <cell r="AY34">
            <v>0</v>
          </cell>
          <cell r="AZ34">
            <v>17</v>
          </cell>
          <cell r="BA34">
            <v>0.5</v>
          </cell>
          <cell r="BB34">
            <v>3400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2</v>
          </cell>
          <cell r="BK34">
            <v>0</v>
          </cell>
          <cell r="BL34">
            <v>1</v>
          </cell>
          <cell r="BM34">
            <v>2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>
            <v>1</v>
          </cell>
          <cell r="R36">
            <v>0</v>
          </cell>
          <cell r="S36">
            <v>1</v>
          </cell>
          <cell r="T36">
            <v>0</v>
          </cell>
          <cell r="U36">
            <v>0</v>
          </cell>
          <cell r="V36">
            <v>10</v>
          </cell>
          <cell r="W36">
            <v>10.5</v>
          </cell>
          <cell r="X36">
            <v>95.238095238095227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1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>
            <v>7</v>
          </cell>
          <cell r="AV36">
            <v>12</v>
          </cell>
          <cell r="AW36">
            <v>13</v>
          </cell>
          <cell r="AX36">
            <v>4</v>
          </cell>
          <cell r="AY36">
            <v>2</v>
          </cell>
          <cell r="AZ36">
            <v>54</v>
          </cell>
          <cell r="BA36">
            <v>10</v>
          </cell>
          <cell r="BB36">
            <v>540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9</v>
          </cell>
          <cell r="BK36">
            <v>12</v>
          </cell>
          <cell r="BL36">
            <v>14</v>
          </cell>
          <cell r="BM36">
            <v>4</v>
          </cell>
          <cell r="BN36">
            <v>2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>
            <v>6</v>
          </cell>
          <cell r="AV41">
            <v>10</v>
          </cell>
          <cell r="AW41">
            <v>0</v>
          </cell>
          <cell r="AX41">
            <v>0</v>
          </cell>
          <cell r="AY41">
            <v>0</v>
          </cell>
          <cell r="AZ41">
            <v>74</v>
          </cell>
          <cell r="BA41">
            <v>16</v>
          </cell>
          <cell r="BB41">
            <v>462.5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6</v>
          </cell>
          <cell r="BK41">
            <v>10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2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2</v>
          </cell>
          <cell r="AL54">
            <v>1</v>
          </cell>
          <cell r="AM54">
            <v>200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>
            <v>6</v>
          </cell>
          <cell r="AV54">
            <v>3</v>
          </cell>
          <cell r="AW54">
            <v>2</v>
          </cell>
          <cell r="AX54">
            <v>1</v>
          </cell>
          <cell r="AY54">
            <v>4</v>
          </cell>
          <cell r="AZ54">
            <v>69</v>
          </cell>
          <cell r="BA54">
            <v>4</v>
          </cell>
          <cell r="BB54">
            <v>1725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8</v>
          </cell>
          <cell r="BK54">
            <v>3</v>
          </cell>
          <cell r="BL54">
            <v>2</v>
          </cell>
          <cell r="BM54">
            <v>1</v>
          </cell>
          <cell r="BN54">
            <v>4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>
            <v>1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7</v>
          </cell>
          <cell r="BA55">
            <v>0.5</v>
          </cell>
          <cell r="BB55">
            <v>1400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1</v>
          </cell>
          <cell r="AZ57">
            <v>15</v>
          </cell>
          <cell r="BA57">
            <v>50.5</v>
          </cell>
          <cell r="BB57">
            <v>29.702970297029701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1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1</v>
          </cell>
          <cell r="AX58">
            <v>0</v>
          </cell>
          <cell r="AY58">
            <v>0</v>
          </cell>
          <cell r="AZ58">
            <v>3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1</v>
          </cell>
          <cell r="AY59">
            <v>0</v>
          </cell>
          <cell r="AZ59">
            <v>1</v>
          </cell>
          <cell r="BA59">
            <v>0.5</v>
          </cell>
          <cell r="BB59">
            <v>200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1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2</v>
          </cell>
          <cell r="AV60">
            <v>0</v>
          </cell>
          <cell r="AW60">
            <v>1</v>
          </cell>
          <cell r="AX60">
            <v>0</v>
          </cell>
          <cell r="AY60">
            <v>0</v>
          </cell>
          <cell r="AZ60">
            <v>3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2</v>
          </cell>
          <cell r="BK60">
            <v>0</v>
          </cell>
          <cell r="BL60">
            <v>1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>
            <v>2</v>
          </cell>
          <cell r="AV63">
            <v>3</v>
          </cell>
          <cell r="AW63">
            <v>5</v>
          </cell>
          <cell r="AX63">
            <v>0</v>
          </cell>
          <cell r="AY63">
            <v>0</v>
          </cell>
          <cell r="AZ63">
            <v>49</v>
          </cell>
          <cell r="BA63">
            <v>2.5</v>
          </cell>
          <cell r="BB63">
            <v>1960.0000000000002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2</v>
          </cell>
          <cell r="BK63">
            <v>3</v>
          </cell>
          <cell r="BL63">
            <v>5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>
            <v>0</v>
          </cell>
          <cell r="T65">
            <v>1</v>
          </cell>
          <cell r="U65">
            <v>1</v>
          </cell>
          <cell r="V65">
            <v>3</v>
          </cell>
          <cell r="W65">
            <v>0.5</v>
          </cell>
          <cell r="X65">
            <v>600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1</v>
          </cell>
          <cell r="BN65">
            <v>1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16</v>
          </cell>
          <cell r="AU67">
            <v>4</v>
          </cell>
          <cell r="AV67">
            <v>7</v>
          </cell>
          <cell r="AW67">
            <v>4</v>
          </cell>
          <cell r="AX67">
            <v>5</v>
          </cell>
          <cell r="AY67">
            <v>3</v>
          </cell>
          <cell r="AZ67">
            <v>98</v>
          </cell>
          <cell r="BA67">
            <v>3.5</v>
          </cell>
          <cell r="BB67">
            <v>2800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16</v>
          </cell>
          <cell r="BJ67">
            <v>4</v>
          </cell>
          <cell r="BK67">
            <v>7</v>
          </cell>
          <cell r="BL67">
            <v>4</v>
          </cell>
          <cell r="BM67">
            <v>5</v>
          </cell>
          <cell r="BN67">
            <v>3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1</v>
          </cell>
          <cell r="BA68">
            <v>0.5</v>
          </cell>
          <cell r="BB68">
            <v>200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1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2</v>
          </cell>
          <cell r="AU69">
            <v>1</v>
          </cell>
          <cell r="AV69">
            <v>4</v>
          </cell>
          <cell r="AW69">
            <v>5</v>
          </cell>
          <cell r="AX69">
            <v>2</v>
          </cell>
          <cell r="AY69">
            <v>3</v>
          </cell>
          <cell r="AZ69">
            <v>35</v>
          </cell>
          <cell r="BA69">
            <v>66</v>
          </cell>
          <cell r="BB69">
            <v>53.030303030303031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2</v>
          </cell>
          <cell r="BJ69">
            <v>1</v>
          </cell>
          <cell r="BK69">
            <v>4</v>
          </cell>
          <cell r="BL69">
            <v>5</v>
          </cell>
          <cell r="BM69">
            <v>2</v>
          </cell>
          <cell r="BN69">
            <v>3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>
            <v>1</v>
          </cell>
          <cell r="AV71">
            <v>1</v>
          </cell>
          <cell r="AW71">
            <v>2</v>
          </cell>
          <cell r="AX71">
            <v>0</v>
          </cell>
          <cell r="AY71">
            <v>0</v>
          </cell>
          <cell r="AZ71">
            <v>6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1</v>
          </cell>
          <cell r="BK71">
            <v>1</v>
          </cell>
          <cell r="BL71">
            <v>2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2</v>
          </cell>
          <cell r="AU72">
            <v>1</v>
          </cell>
          <cell r="AV72">
            <v>3</v>
          </cell>
          <cell r="AW72">
            <v>3</v>
          </cell>
          <cell r="AX72">
            <v>1</v>
          </cell>
          <cell r="AY72">
            <v>0</v>
          </cell>
          <cell r="AZ72">
            <v>32</v>
          </cell>
          <cell r="BA72">
            <v>8.5</v>
          </cell>
          <cell r="BB72">
            <v>376.47058823529409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2</v>
          </cell>
          <cell r="BJ72">
            <v>1</v>
          </cell>
          <cell r="BK72">
            <v>3</v>
          </cell>
          <cell r="BL72">
            <v>3</v>
          </cell>
          <cell r="BM72">
            <v>1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9</v>
          </cell>
          <cell r="BA74">
            <v>10</v>
          </cell>
          <cell r="BB74">
            <v>90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>
            <v>1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3</v>
          </cell>
          <cell r="BA75">
            <v>2</v>
          </cell>
          <cell r="BB75">
            <v>150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1</v>
          </cell>
          <cell r="AZ76">
            <v>2</v>
          </cell>
          <cell r="BA76">
            <v>0.5</v>
          </cell>
          <cell r="BB76">
            <v>400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1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8</v>
          </cell>
          <cell r="AU79">
            <v>3</v>
          </cell>
          <cell r="AV79">
            <v>0</v>
          </cell>
          <cell r="AW79">
            <v>3</v>
          </cell>
          <cell r="AX79">
            <v>0</v>
          </cell>
          <cell r="AY79">
            <v>0</v>
          </cell>
          <cell r="AZ79">
            <v>26</v>
          </cell>
          <cell r="BA79">
            <v>7</v>
          </cell>
          <cell r="BB79">
            <v>371.42857142857144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8</v>
          </cell>
          <cell r="BJ79">
            <v>3</v>
          </cell>
          <cell r="BK79">
            <v>0</v>
          </cell>
          <cell r="BL79">
            <v>3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3</v>
          </cell>
          <cell r="L93">
            <v>5</v>
          </cell>
          <cell r="M93">
            <v>2</v>
          </cell>
          <cell r="N93">
            <v>11</v>
          </cell>
          <cell r="O93">
            <v>16</v>
          </cell>
          <cell r="P93">
            <v>3</v>
          </cell>
          <cell r="Q93">
            <v>4</v>
          </cell>
          <cell r="R93">
            <v>2</v>
          </cell>
          <cell r="S93">
            <v>0</v>
          </cell>
          <cell r="T93">
            <v>0</v>
          </cell>
          <cell r="U93">
            <v>0</v>
          </cell>
          <cell r="V93">
            <v>47</v>
          </cell>
          <cell r="W93">
            <v>1.5</v>
          </cell>
          <cell r="X93">
            <v>3133.333333333333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2</v>
          </cell>
          <cell r="AL93">
            <v>0</v>
          </cell>
          <cell r="AM93">
            <v>0</v>
          </cell>
          <cell r="AN93">
            <v>7</v>
          </cell>
          <cell r="AO93">
            <v>5</v>
          </cell>
          <cell r="AP93">
            <v>11</v>
          </cell>
          <cell r="AQ93">
            <v>16</v>
          </cell>
          <cell r="AR93">
            <v>18</v>
          </cell>
          <cell r="AS93">
            <v>25</v>
          </cell>
          <cell r="AT93">
            <v>11</v>
          </cell>
          <cell r="AU93">
            <v>12</v>
          </cell>
          <cell r="AV93">
            <v>11</v>
          </cell>
          <cell r="AW93">
            <v>5</v>
          </cell>
          <cell r="AX93">
            <v>2</v>
          </cell>
          <cell r="AY93">
            <v>0</v>
          </cell>
          <cell r="AZ93">
            <v>123</v>
          </cell>
          <cell r="BA93">
            <v>13</v>
          </cell>
          <cell r="BB93">
            <v>946.15384615384619</v>
          </cell>
          <cell r="BC93">
            <v>8</v>
          </cell>
          <cell r="BD93">
            <v>8</v>
          </cell>
          <cell r="BE93">
            <v>17</v>
          </cell>
          <cell r="BF93">
            <v>18</v>
          </cell>
          <cell r="BG93">
            <v>30</v>
          </cell>
          <cell r="BH93">
            <v>41</v>
          </cell>
          <cell r="BI93">
            <v>14</v>
          </cell>
          <cell r="BJ93">
            <v>16</v>
          </cell>
          <cell r="BK93">
            <v>13</v>
          </cell>
          <cell r="BL93">
            <v>5</v>
          </cell>
          <cell r="BM93">
            <v>2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1</v>
          </cell>
          <cell r="AZ97">
            <v>1</v>
          </cell>
          <cell r="BA97">
            <v>2</v>
          </cell>
          <cell r="BB97">
            <v>50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1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3</v>
          </cell>
          <cell r="AW99">
            <v>0</v>
          </cell>
          <cell r="AX99">
            <v>0</v>
          </cell>
          <cell r="AY99">
            <v>0</v>
          </cell>
          <cell r="AZ99">
            <v>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1</v>
          </cell>
          <cell r="Q100">
            <v>0</v>
          </cell>
          <cell r="R100">
            <v>0</v>
          </cell>
          <cell r="S100">
            <v>0</v>
          </cell>
          <cell r="T100">
            <v>2</v>
          </cell>
          <cell r="U100">
            <v>0</v>
          </cell>
          <cell r="V100">
            <v>7</v>
          </cell>
          <cell r="W100">
            <v>8</v>
          </cell>
          <cell r="X100">
            <v>87.5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1</v>
          </cell>
          <cell r="AI100">
            <v>0</v>
          </cell>
          <cell r="AJ100">
            <v>0</v>
          </cell>
          <cell r="AK100">
            <v>1</v>
          </cell>
          <cell r="AL100">
            <v>0.5</v>
          </cell>
          <cell r="AM100">
            <v>200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1</v>
          </cell>
          <cell r="AU100">
            <v>0</v>
          </cell>
          <cell r="AV100">
            <v>0</v>
          </cell>
          <cell r="AW100">
            <v>0</v>
          </cell>
          <cell r="AX100">
            <v>3</v>
          </cell>
          <cell r="AY100">
            <v>1</v>
          </cell>
          <cell r="AZ100">
            <v>10</v>
          </cell>
          <cell r="BA100">
            <v>9.5</v>
          </cell>
          <cell r="BB100">
            <v>105.26315789473684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2</v>
          </cell>
          <cell r="BJ100">
            <v>0</v>
          </cell>
          <cell r="BK100">
            <v>0</v>
          </cell>
          <cell r="BL100">
            <v>1</v>
          </cell>
          <cell r="BM100">
            <v>5</v>
          </cell>
          <cell r="BN100">
            <v>1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3</v>
          </cell>
          <cell r="AY102">
            <v>0</v>
          </cell>
          <cell r="AZ102">
            <v>3</v>
          </cell>
          <cell r="BA102">
            <v>1</v>
          </cell>
          <cell r="BB102">
            <v>300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3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3</v>
          </cell>
          <cell r="T103">
            <v>1</v>
          </cell>
          <cell r="U103">
            <v>0</v>
          </cell>
          <cell r="V103">
            <v>5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3</v>
          </cell>
          <cell r="AU103">
            <v>0</v>
          </cell>
          <cell r="AV103">
            <v>0</v>
          </cell>
          <cell r="AW103">
            <v>2</v>
          </cell>
          <cell r="AX103">
            <v>1</v>
          </cell>
          <cell r="AY103">
            <v>0</v>
          </cell>
          <cell r="AZ103">
            <v>11</v>
          </cell>
          <cell r="BA103">
            <v>0.5</v>
          </cell>
          <cell r="BB103">
            <v>2200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3</v>
          </cell>
          <cell r="BJ103">
            <v>0</v>
          </cell>
          <cell r="BK103">
            <v>0</v>
          </cell>
          <cell r="BL103">
            <v>5</v>
          </cell>
          <cell r="BM103">
            <v>2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>
            <v>1</v>
          </cell>
          <cell r="R104">
            <v>0</v>
          </cell>
          <cell r="S104">
            <v>0</v>
          </cell>
          <cell r="T104">
            <v>2</v>
          </cell>
          <cell r="U104">
            <v>1</v>
          </cell>
          <cell r="V104">
            <v>14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2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4</v>
          </cell>
          <cell r="BA104">
            <v>2</v>
          </cell>
          <cell r="BB104">
            <v>200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4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2</v>
          </cell>
          <cell r="BN104">
            <v>1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1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2</v>
          </cell>
          <cell r="W107">
            <v>4.5</v>
          </cell>
          <cell r="X107">
            <v>44.444444444444443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1</v>
          </cell>
          <cell r="AW107">
            <v>0</v>
          </cell>
          <cell r="AX107">
            <v>0</v>
          </cell>
          <cell r="AY107">
            <v>0</v>
          </cell>
          <cell r="AZ107">
            <v>4</v>
          </cell>
          <cell r="BA107">
            <v>7</v>
          </cell>
          <cell r="BB107">
            <v>57.142857142857139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>
            <v>0</v>
          </cell>
          <cell r="AX111">
            <v>2</v>
          </cell>
          <cell r="AY111">
            <v>0</v>
          </cell>
          <cell r="AZ111">
            <v>11</v>
          </cell>
          <cell r="BA111">
            <v>0.5</v>
          </cell>
          <cell r="BB111">
            <v>2200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1</v>
          </cell>
          <cell r="BL111">
            <v>0</v>
          </cell>
          <cell r="BM111">
            <v>2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8</v>
          </cell>
          <cell r="AU115">
            <v>3</v>
          </cell>
          <cell r="AV115">
            <v>5</v>
          </cell>
          <cell r="AW115">
            <v>0</v>
          </cell>
          <cell r="AX115">
            <v>3</v>
          </cell>
          <cell r="AY115">
            <v>0</v>
          </cell>
          <cell r="AZ115">
            <v>49</v>
          </cell>
          <cell r="BA115">
            <v>21.5</v>
          </cell>
          <cell r="BB115">
            <v>227.90697674418604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8</v>
          </cell>
          <cell r="BJ115">
            <v>3</v>
          </cell>
          <cell r="BK115">
            <v>5</v>
          </cell>
          <cell r="BL115">
            <v>0</v>
          </cell>
          <cell r="BM115">
            <v>3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1</v>
          </cell>
          <cell r="AZ119">
            <v>1</v>
          </cell>
          <cell r="BA119">
            <v>1.5</v>
          </cell>
          <cell r="BB119">
            <v>66.666666666666657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1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>
            <v>0</v>
          </cell>
          <cell r="R120">
            <v>2</v>
          </cell>
          <cell r="S120">
            <v>0</v>
          </cell>
          <cell r="T120">
            <v>0</v>
          </cell>
          <cell r="U120">
            <v>0</v>
          </cell>
          <cell r="V120">
            <v>3</v>
          </cell>
          <cell r="W120">
            <v>0.5</v>
          </cell>
          <cell r="X120">
            <v>600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1</v>
          </cell>
          <cell r="AK120">
            <v>2</v>
          </cell>
          <cell r="AL120">
            <v>0.5</v>
          </cell>
          <cell r="AM120">
            <v>400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>
            <v>5</v>
          </cell>
          <cell r="AV120">
            <v>3</v>
          </cell>
          <cell r="AW120">
            <v>5</v>
          </cell>
          <cell r="AX120">
            <v>4</v>
          </cell>
          <cell r="AY120">
            <v>1</v>
          </cell>
          <cell r="AZ120">
            <v>92</v>
          </cell>
          <cell r="BA120">
            <v>17</v>
          </cell>
          <cell r="BB120">
            <v>541.17647058823536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5</v>
          </cell>
          <cell r="BK120">
            <v>5</v>
          </cell>
          <cell r="BL120">
            <v>5</v>
          </cell>
          <cell r="BM120">
            <v>4</v>
          </cell>
          <cell r="BN120">
            <v>2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>
            <v>0</v>
          </cell>
          <cell r="T123">
            <v>1</v>
          </cell>
          <cell r="U123">
            <v>0</v>
          </cell>
          <cell r="V123">
            <v>4</v>
          </cell>
          <cell r="W123">
            <v>1</v>
          </cell>
          <cell r="X123">
            <v>400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>
            <v>1</v>
          </cell>
          <cell r="AV123">
            <v>0</v>
          </cell>
          <cell r="AW123">
            <v>0</v>
          </cell>
          <cell r="AX123">
            <v>1</v>
          </cell>
          <cell r="AY123">
            <v>1</v>
          </cell>
          <cell r="AZ123">
            <v>5</v>
          </cell>
          <cell r="BA123">
            <v>2.5</v>
          </cell>
          <cell r="BB123">
            <v>200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2</v>
          </cell>
          <cell r="BK123">
            <v>0</v>
          </cell>
          <cell r="BL123">
            <v>0</v>
          </cell>
          <cell r="BM123">
            <v>2</v>
          </cell>
          <cell r="BN123">
            <v>1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T125">
            <v>3</v>
          </cell>
          <cell r="U125">
            <v>0</v>
          </cell>
          <cell r="V125">
            <v>4</v>
          </cell>
          <cell r="W125">
            <v>5</v>
          </cell>
          <cell r="X125">
            <v>80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>
            <v>0</v>
          </cell>
          <cell r="AX125">
            <v>3</v>
          </cell>
          <cell r="AY125">
            <v>0</v>
          </cell>
          <cell r="AZ125">
            <v>4</v>
          </cell>
          <cell r="BA125">
            <v>4.5</v>
          </cell>
          <cell r="BB125">
            <v>88.888888888888886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1</v>
          </cell>
          <cell r="BM125">
            <v>6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>
            <v>13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71</v>
          </cell>
          <cell r="BA127">
            <v>6</v>
          </cell>
          <cell r="BB127">
            <v>1183.3333333333335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13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>
            <v>2</v>
          </cell>
          <cell r="AV128">
            <v>3</v>
          </cell>
          <cell r="AW128">
            <v>0</v>
          </cell>
          <cell r="AX128">
            <v>0</v>
          </cell>
          <cell r="AY128">
            <v>0</v>
          </cell>
          <cell r="AZ128">
            <v>9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2</v>
          </cell>
          <cell r="BK128">
            <v>3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1</v>
          </cell>
          <cell r="AY131">
            <v>0</v>
          </cell>
          <cell r="AZ131">
            <v>1</v>
          </cell>
          <cell r="BA131">
            <v>4.5</v>
          </cell>
          <cell r="BB131">
            <v>22.222222222222221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1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3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8</v>
          </cell>
          <cell r="BA134">
            <v>6</v>
          </cell>
          <cell r="BB134">
            <v>133.33333333333331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2</v>
          </cell>
          <cell r="AW136">
            <v>0</v>
          </cell>
          <cell r="AX136">
            <v>0</v>
          </cell>
          <cell r="AY136">
            <v>0</v>
          </cell>
          <cell r="AZ136">
            <v>2</v>
          </cell>
          <cell r="BA136">
            <v>1</v>
          </cell>
          <cell r="BB136">
            <v>200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2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2</v>
          </cell>
          <cell r="AW138">
            <v>0</v>
          </cell>
          <cell r="AX138">
            <v>0</v>
          </cell>
          <cell r="AY138">
            <v>0</v>
          </cell>
          <cell r="AZ138">
            <v>2</v>
          </cell>
          <cell r="BA138">
            <v>3</v>
          </cell>
          <cell r="BB138">
            <v>66.666666666666657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2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2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4</v>
          </cell>
          <cell r="BA147">
            <v>0.5</v>
          </cell>
          <cell r="BB147">
            <v>800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3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2</v>
          </cell>
          <cell r="AU150">
            <v>8</v>
          </cell>
          <cell r="AV150">
            <v>17</v>
          </cell>
          <cell r="AW150">
            <v>11</v>
          </cell>
          <cell r="AX150">
            <v>11</v>
          </cell>
          <cell r="AY150">
            <v>5</v>
          </cell>
          <cell r="AZ150">
            <v>54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2</v>
          </cell>
          <cell r="BJ150">
            <v>8</v>
          </cell>
          <cell r="BK150">
            <v>17</v>
          </cell>
          <cell r="BL150">
            <v>11</v>
          </cell>
          <cell r="BM150">
            <v>11</v>
          </cell>
          <cell r="BN150">
            <v>5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</v>
          </cell>
          <cell r="R151">
            <v>1</v>
          </cell>
          <cell r="S151">
            <v>1</v>
          </cell>
          <cell r="T151">
            <v>1</v>
          </cell>
          <cell r="U151">
            <v>0</v>
          </cell>
          <cell r="V151">
            <v>5</v>
          </cell>
          <cell r="W151">
            <v>3.5</v>
          </cell>
          <cell r="X151">
            <v>142.85714285714286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>
            <v>2</v>
          </cell>
          <cell r="AG151">
            <v>2</v>
          </cell>
          <cell r="AH151">
            <v>0</v>
          </cell>
          <cell r="AI151">
            <v>0</v>
          </cell>
          <cell r="AJ151">
            <v>0</v>
          </cell>
          <cell r="AK151">
            <v>7</v>
          </cell>
          <cell r="AL151">
            <v>0.5</v>
          </cell>
          <cell r="AM151">
            <v>1400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>
            <v>40</v>
          </cell>
          <cell r="AV151">
            <v>52</v>
          </cell>
          <cell r="AW151">
            <v>0</v>
          </cell>
          <cell r="AX151">
            <v>8</v>
          </cell>
          <cell r="AY151">
            <v>5</v>
          </cell>
          <cell r="AZ151">
            <v>186</v>
          </cell>
          <cell r="BA151">
            <v>23.5</v>
          </cell>
          <cell r="BB151">
            <v>791.48936170212767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43</v>
          </cell>
          <cell r="BK151">
            <v>55</v>
          </cell>
          <cell r="BL151">
            <v>1</v>
          </cell>
          <cell r="BM151">
            <v>9</v>
          </cell>
          <cell r="BN151">
            <v>5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8</v>
          </cell>
          <cell r="AY156">
            <v>0</v>
          </cell>
          <cell r="AZ156">
            <v>8</v>
          </cell>
          <cell r="BA156">
            <v>1</v>
          </cell>
          <cell r="BB156">
            <v>800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8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>
            <v>1</v>
          </cell>
          <cell r="R163">
            <v>1</v>
          </cell>
          <cell r="S163">
            <v>1</v>
          </cell>
          <cell r="T163">
            <v>0</v>
          </cell>
          <cell r="U163">
            <v>1</v>
          </cell>
          <cell r="V163">
            <v>16</v>
          </cell>
          <cell r="W163">
            <v>2</v>
          </cell>
          <cell r="X163">
            <v>800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>
            <v>2</v>
          </cell>
          <cell r="AV163">
            <v>2</v>
          </cell>
          <cell r="AW163">
            <v>3</v>
          </cell>
          <cell r="AX163">
            <v>2</v>
          </cell>
          <cell r="AY163">
            <v>2</v>
          </cell>
          <cell r="AZ163">
            <v>47</v>
          </cell>
          <cell r="BA163">
            <v>22</v>
          </cell>
          <cell r="BB163">
            <v>213.63636363636363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3</v>
          </cell>
          <cell r="BK163">
            <v>3</v>
          </cell>
          <cell r="BL163">
            <v>4</v>
          </cell>
          <cell r="BM163">
            <v>2</v>
          </cell>
          <cell r="BN163">
            <v>3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1</v>
          </cell>
          <cell r="AX165">
            <v>1</v>
          </cell>
          <cell r="AY165">
            <v>0</v>
          </cell>
          <cell r="AZ165">
            <v>2</v>
          </cell>
          <cell r="BA165">
            <v>1.5</v>
          </cell>
          <cell r="BB165">
            <v>133.33333333333331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1</v>
          </cell>
          <cell r="BM165">
            <v>1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>
            <v>1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6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>
            <v>2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>
            <v>2</v>
          </cell>
          <cell r="AV171">
            <v>0</v>
          </cell>
          <cell r="AW171">
            <v>2</v>
          </cell>
          <cell r="AX171">
            <v>0</v>
          </cell>
          <cell r="AY171">
            <v>0</v>
          </cell>
          <cell r="AZ171">
            <v>12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4</v>
          </cell>
          <cell r="BK171">
            <v>0</v>
          </cell>
          <cell r="BL171">
            <v>2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1</v>
          </cell>
          <cell r="W172">
            <v>1.5</v>
          </cell>
          <cell r="X172">
            <v>66.666666666666657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>
            <v>3</v>
          </cell>
          <cell r="AV172">
            <v>1</v>
          </cell>
          <cell r="AW172">
            <v>2</v>
          </cell>
          <cell r="AX172">
            <v>0</v>
          </cell>
          <cell r="AY172">
            <v>1</v>
          </cell>
          <cell r="AZ172">
            <v>9</v>
          </cell>
          <cell r="BA172">
            <v>1</v>
          </cell>
          <cell r="BB172">
            <v>900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3</v>
          </cell>
          <cell r="BK172">
            <v>2</v>
          </cell>
          <cell r="BL172">
            <v>2</v>
          </cell>
          <cell r="BM172">
            <v>0</v>
          </cell>
          <cell r="BN172">
            <v>1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1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1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1</v>
          </cell>
          <cell r="BA177">
            <v>4</v>
          </cell>
          <cell r="BB177">
            <v>25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1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1</v>
          </cell>
          <cell r="S183">
            <v>0</v>
          </cell>
          <cell r="T183">
            <v>0</v>
          </cell>
          <cell r="U183">
            <v>0</v>
          </cell>
          <cell r="V183">
            <v>4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</v>
          </cell>
          <cell r="AJ183">
            <v>0</v>
          </cell>
          <cell r="AK183">
            <v>1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50</v>
          </cell>
          <cell r="AU183">
            <v>6</v>
          </cell>
          <cell r="AV183">
            <v>18</v>
          </cell>
          <cell r="AW183">
            <v>4</v>
          </cell>
          <cell r="AX183">
            <v>2</v>
          </cell>
          <cell r="AY183">
            <v>3</v>
          </cell>
          <cell r="AZ183">
            <v>90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53</v>
          </cell>
          <cell r="BJ183">
            <v>6</v>
          </cell>
          <cell r="BK183">
            <v>19</v>
          </cell>
          <cell r="BL183">
            <v>4</v>
          </cell>
          <cell r="BM183">
            <v>3</v>
          </cell>
          <cell r="BN183">
            <v>3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1</v>
          </cell>
          <cell r="S186">
            <v>1</v>
          </cell>
          <cell r="T186">
            <v>0</v>
          </cell>
          <cell r="U186">
            <v>0</v>
          </cell>
          <cell r="V186">
            <v>3</v>
          </cell>
          <cell r="W186">
            <v>0.5</v>
          </cell>
          <cell r="X186">
            <v>600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>
            <v>4</v>
          </cell>
          <cell r="AV186">
            <v>1</v>
          </cell>
          <cell r="AW186">
            <v>2</v>
          </cell>
          <cell r="AX186">
            <v>9</v>
          </cell>
          <cell r="AY186">
            <v>0</v>
          </cell>
          <cell r="AZ186">
            <v>19</v>
          </cell>
          <cell r="BA186">
            <v>14</v>
          </cell>
          <cell r="BB186">
            <v>135.71428571428572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5</v>
          </cell>
          <cell r="BK186">
            <v>2</v>
          </cell>
          <cell r="BL186">
            <v>3</v>
          </cell>
          <cell r="BM186">
            <v>9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>
            <v>0</v>
          </cell>
          <cell r="AX187">
            <v>2</v>
          </cell>
          <cell r="AY187">
            <v>0</v>
          </cell>
          <cell r="AZ187">
            <v>3</v>
          </cell>
          <cell r="BA187">
            <v>4</v>
          </cell>
          <cell r="BB187">
            <v>75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2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>
            <v>4</v>
          </cell>
          <cell r="AV188">
            <v>3</v>
          </cell>
          <cell r="AW188">
            <v>0</v>
          </cell>
          <cell r="AX188">
            <v>1</v>
          </cell>
          <cell r="AY188">
            <v>0</v>
          </cell>
          <cell r="AZ188">
            <v>18</v>
          </cell>
          <cell r="BA188">
            <v>17.5</v>
          </cell>
          <cell r="BB188">
            <v>102.85714285714285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4</v>
          </cell>
          <cell r="BK188">
            <v>3</v>
          </cell>
          <cell r="BL188">
            <v>0</v>
          </cell>
          <cell r="BM188">
            <v>1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>
            <v>1</v>
          </cell>
          <cell r="AX192">
            <v>1</v>
          </cell>
          <cell r="AY192">
            <v>0</v>
          </cell>
          <cell r="AZ192">
            <v>3</v>
          </cell>
          <cell r="BA192">
            <v>11</v>
          </cell>
          <cell r="BB192">
            <v>27.27272727272727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1</v>
          </cell>
          <cell r="BM192">
            <v>1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1</v>
          </cell>
          <cell r="AZ193">
            <v>1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1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4</v>
          </cell>
          <cell r="R194">
            <v>0</v>
          </cell>
          <cell r="S194">
            <v>1</v>
          </cell>
          <cell r="T194">
            <v>0</v>
          </cell>
          <cell r="U194">
            <v>0</v>
          </cell>
          <cell r="V194">
            <v>6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2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2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>
            <v>14</v>
          </cell>
          <cell r="AV194">
            <v>6</v>
          </cell>
          <cell r="AW194">
            <v>1</v>
          </cell>
          <cell r="AX194">
            <v>0</v>
          </cell>
          <cell r="AY194">
            <v>2</v>
          </cell>
          <cell r="AZ194">
            <v>68</v>
          </cell>
          <cell r="BA194">
            <v>0.5</v>
          </cell>
          <cell r="BB194">
            <v>13600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20</v>
          </cell>
          <cell r="BK194">
            <v>6</v>
          </cell>
          <cell r="BL194">
            <v>2</v>
          </cell>
          <cell r="BM194">
            <v>0</v>
          </cell>
          <cell r="BN194">
            <v>2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1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>
            <v>1</v>
          </cell>
          <cell r="AV199">
            <v>2</v>
          </cell>
          <cell r="AW199">
            <v>0</v>
          </cell>
          <cell r="AX199">
            <v>0</v>
          </cell>
          <cell r="AY199">
            <v>0</v>
          </cell>
          <cell r="AZ199">
            <v>7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1</v>
          </cell>
          <cell r="BK199">
            <v>2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1</v>
          </cell>
          <cell r="AX209">
            <v>0</v>
          </cell>
          <cell r="AY209">
            <v>1</v>
          </cell>
          <cell r="AZ209">
            <v>2</v>
          </cell>
          <cell r="BA209">
            <v>0.5</v>
          </cell>
          <cell r="BB209">
            <v>400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1</v>
          </cell>
          <cell r="BM209">
            <v>0</v>
          </cell>
          <cell r="BN209">
            <v>1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>
            <v>1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>
            <v>3</v>
          </cell>
          <cell r="AV210">
            <v>1</v>
          </cell>
          <cell r="AW210">
            <v>0</v>
          </cell>
          <cell r="AX210">
            <v>0</v>
          </cell>
          <cell r="AY210">
            <v>0</v>
          </cell>
          <cell r="AZ210">
            <v>22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4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2</v>
          </cell>
          <cell r="W212">
            <v>4.5</v>
          </cell>
          <cell r="X212">
            <v>44.444444444444443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2</v>
          </cell>
          <cell r="BA212">
            <v>5.5</v>
          </cell>
          <cell r="BB212">
            <v>36.363636363636367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2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>
            <v>4</v>
          </cell>
          <cell r="AV222">
            <v>3</v>
          </cell>
          <cell r="AW222">
            <v>1</v>
          </cell>
          <cell r="AX222">
            <v>0</v>
          </cell>
          <cell r="AY222">
            <v>0</v>
          </cell>
          <cell r="AZ222">
            <v>14</v>
          </cell>
          <cell r="BA222">
            <v>0.5</v>
          </cell>
          <cell r="BB222">
            <v>2800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4</v>
          </cell>
          <cell r="BK222">
            <v>3</v>
          </cell>
          <cell r="BL222">
            <v>1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2</v>
          </cell>
          <cell r="AY228">
            <v>0</v>
          </cell>
          <cell r="AZ228">
            <v>3</v>
          </cell>
          <cell r="BA228">
            <v>3</v>
          </cell>
          <cell r="BB228">
            <v>100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2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1</v>
          </cell>
          <cell r="AJ229">
            <v>0</v>
          </cell>
          <cell r="AK229">
            <v>1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>
            <v>0</v>
          </cell>
          <cell r="AV229">
            <v>3</v>
          </cell>
          <cell r="AW229">
            <v>0</v>
          </cell>
          <cell r="AX229">
            <v>0</v>
          </cell>
          <cell r="AY229">
            <v>2</v>
          </cell>
          <cell r="AZ229">
            <v>7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3</v>
          </cell>
          <cell r="BL229">
            <v>0</v>
          </cell>
          <cell r="BM229">
            <v>1</v>
          </cell>
          <cell r="BN229">
            <v>2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>
            <v>1</v>
          </cell>
          <cell r="AV232">
            <v>1</v>
          </cell>
          <cell r="AW232">
            <v>0</v>
          </cell>
          <cell r="AX232">
            <v>1</v>
          </cell>
          <cell r="AY232">
            <v>0</v>
          </cell>
          <cell r="AZ232">
            <v>6</v>
          </cell>
          <cell r="BA232">
            <v>0.5</v>
          </cell>
          <cell r="BB232">
            <v>1200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1</v>
          </cell>
          <cell r="BK232">
            <v>1</v>
          </cell>
          <cell r="BL232">
            <v>0</v>
          </cell>
          <cell r="BM232">
            <v>1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>
            <v>2</v>
          </cell>
          <cell r="T234">
            <v>1</v>
          </cell>
          <cell r="U234">
            <v>0</v>
          </cell>
          <cell r="V234">
            <v>12</v>
          </cell>
          <cell r="W234">
            <v>4</v>
          </cell>
          <cell r="X234">
            <v>300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1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2</v>
          </cell>
          <cell r="AL234">
            <v>0</v>
          </cell>
          <cell r="AM234">
            <v>0</v>
          </cell>
          <cell r="AN234">
            <v>2</v>
          </cell>
          <cell r="AO234">
            <v>2</v>
          </cell>
          <cell r="AP234">
            <v>11</v>
          </cell>
          <cell r="AQ234">
            <v>26</v>
          </cell>
          <cell r="AR234">
            <v>30</v>
          </cell>
          <cell r="AS234">
            <v>113</v>
          </cell>
          <cell r="AT234">
            <v>28</v>
          </cell>
          <cell r="AU234">
            <v>4</v>
          </cell>
          <cell r="AV234">
            <v>4</v>
          </cell>
          <cell r="AW234">
            <v>9</v>
          </cell>
          <cell r="AX234">
            <v>17</v>
          </cell>
          <cell r="AY234">
            <v>6</v>
          </cell>
          <cell r="AZ234">
            <v>252</v>
          </cell>
          <cell r="BA234">
            <v>16.5</v>
          </cell>
          <cell r="BB234">
            <v>1527.2727272727273</v>
          </cell>
          <cell r="BC234">
            <v>2</v>
          </cell>
          <cell r="BD234">
            <v>2</v>
          </cell>
          <cell r="BE234">
            <v>11</v>
          </cell>
          <cell r="BF234">
            <v>29</v>
          </cell>
          <cell r="BG234">
            <v>30</v>
          </cell>
          <cell r="BH234">
            <v>120</v>
          </cell>
          <cell r="BI234">
            <v>29</v>
          </cell>
          <cell r="BJ234">
            <v>4</v>
          </cell>
          <cell r="BK234">
            <v>4</v>
          </cell>
          <cell r="BL234">
            <v>11</v>
          </cell>
          <cell r="BM234">
            <v>18</v>
          </cell>
          <cell r="BN234">
            <v>6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>
            <v>0</v>
          </cell>
          <cell r="AV239">
            <v>1</v>
          </cell>
          <cell r="AW239">
            <v>0</v>
          </cell>
          <cell r="AX239">
            <v>0</v>
          </cell>
          <cell r="AY239">
            <v>0</v>
          </cell>
          <cell r="AZ239">
            <v>36</v>
          </cell>
          <cell r="BA239">
            <v>1</v>
          </cell>
          <cell r="BB239">
            <v>3600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1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4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4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2</v>
          </cell>
          <cell r="AR245">
            <v>0</v>
          </cell>
          <cell r="AS245">
            <v>1</v>
          </cell>
          <cell r="AT245">
            <v>4</v>
          </cell>
          <cell r="AU245">
            <v>4</v>
          </cell>
          <cell r="AV245">
            <v>2</v>
          </cell>
          <cell r="AW245">
            <v>1</v>
          </cell>
          <cell r="AX245">
            <v>1</v>
          </cell>
          <cell r="AY245">
            <v>0</v>
          </cell>
          <cell r="AZ245">
            <v>15</v>
          </cell>
          <cell r="BA245">
            <v>5.5</v>
          </cell>
          <cell r="BB245">
            <v>272.72727272727269</v>
          </cell>
          <cell r="BC245">
            <v>0</v>
          </cell>
          <cell r="BD245">
            <v>0</v>
          </cell>
          <cell r="BE245">
            <v>0</v>
          </cell>
          <cell r="BF245">
            <v>2</v>
          </cell>
          <cell r="BG245">
            <v>0</v>
          </cell>
          <cell r="BH245">
            <v>1</v>
          </cell>
          <cell r="BI245">
            <v>4</v>
          </cell>
          <cell r="BJ245">
            <v>4</v>
          </cell>
          <cell r="BK245">
            <v>2</v>
          </cell>
          <cell r="BL245">
            <v>1</v>
          </cell>
          <cell r="BM245">
            <v>1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1</v>
          </cell>
          <cell r="AX247">
            <v>0</v>
          </cell>
          <cell r="AY247">
            <v>0</v>
          </cell>
          <cell r="AZ247">
            <v>1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1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1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1</v>
          </cell>
          <cell r="BA248">
            <v>3.5</v>
          </cell>
          <cell r="BB248">
            <v>28.571428571428569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1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1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1</v>
          </cell>
          <cell r="BA255">
            <v>5.5</v>
          </cell>
          <cell r="BB255">
            <v>18.181818181818183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7</v>
          </cell>
          <cell r="AU259">
            <v>4</v>
          </cell>
          <cell r="AV259">
            <v>0</v>
          </cell>
          <cell r="AW259">
            <v>1</v>
          </cell>
          <cell r="AX259">
            <v>0</v>
          </cell>
          <cell r="AY259">
            <v>0</v>
          </cell>
          <cell r="AZ259">
            <v>16</v>
          </cell>
          <cell r="BA259">
            <v>14.5</v>
          </cell>
          <cell r="BB259">
            <v>110.34482758620689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7</v>
          </cell>
          <cell r="BJ259">
            <v>4</v>
          </cell>
          <cell r="BK259">
            <v>0</v>
          </cell>
          <cell r="BL259">
            <v>1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1</v>
          </cell>
          <cell r="AX261">
            <v>0</v>
          </cell>
          <cell r="AY261">
            <v>0</v>
          </cell>
          <cell r="AZ261">
            <v>5</v>
          </cell>
          <cell r="BA261">
            <v>1.5</v>
          </cell>
          <cell r="BB261">
            <v>333.33333333333337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1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1</v>
          </cell>
          <cell r="AY262">
            <v>0</v>
          </cell>
          <cell r="AZ262">
            <v>1</v>
          </cell>
          <cell r="BA262">
            <v>1.5</v>
          </cell>
          <cell r="BB262">
            <v>66.666666666666657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1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2</v>
          </cell>
          <cell r="AU263">
            <v>3</v>
          </cell>
          <cell r="AV263">
            <v>4</v>
          </cell>
          <cell r="AW263">
            <v>0</v>
          </cell>
          <cell r="AX263">
            <v>9</v>
          </cell>
          <cell r="AY263">
            <v>3</v>
          </cell>
          <cell r="AZ263">
            <v>21</v>
          </cell>
          <cell r="BA263">
            <v>5</v>
          </cell>
          <cell r="BB263">
            <v>420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2</v>
          </cell>
          <cell r="BJ263">
            <v>3</v>
          </cell>
          <cell r="BK263">
            <v>4</v>
          </cell>
          <cell r="BL263">
            <v>0</v>
          </cell>
          <cell r="BM263">
            <v>9</v>
          </cell>
          <cell r="BN263">
            <v>3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1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1</v>
          </cell>
          <cell r="BA264">
            <v>5</v>
          </cell>
          <cell r="BB264">
            <v>20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1</v>
          </cell>
          <cell r="AS267">
            <v>1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3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1</v>
          </cell>
          <cell r="BH267">
            <v>1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>
            <v>0</v>
          </cell>
          <cell r="AG270">
            <v>3</v>
          </cell>
          <cell r="AH270">
            <v>2</v>
          </cell>
          <cell r="AI270">
            <v>0</v>
          </cell>
          <cell r="AJ270">
            <v>0</v>
          </cell>
          <cell r="AK270">
            <v>15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>
            <v>13</v>
          </cell>
          <cell r="AV270">
            <v>5</v>
          </cell>
          <cell r="AW270">
            <v>9</v>
          </cell>
          <cell r="AX270">
            <v>1</v>
          </cell>
          <cell r="AY270">
            <v>1</v>
          </cell>
          <cell r="AZ270">
            <v>83</v>
          </cell>
          <cell r="BA270">
            <v>2.5</v>
          </cell>
          <cell r="BB270">
            <v>3320.0000000000005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13</v>
          </cell>
          <cell r="BK270">
            <v>8</v>
          </cell>
          <cell r="BL270">
            <v>11</v>
          </cell>
          <cell r="BM270">
            <v>1</v>
          </cell>
          <cell r="BN270">
            <v>1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>
            <v>0</v>
          </cell>
          <cell r="AV273">
            <v>2</v>
          </cell>
          <cell r="AW273">
            <v>0</v>
          </cell>
          <cell r="AX273">
            <v>0</v>
          </cell>
          <cell r="AY273">
            <v>0</v>
          </cell>
          <cell r="AZ273">
            <v>5</v>
          </cell>
          <cell r="BA273">
            <v>9</v>
          </cell>
          <cell r="BB273">
            <v>55.555555555555557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2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>
            <v>0</v>
          </cell>
          <cell r="AX274">
            <v>0</v>
          </cell>
          <cell r="AY274">
            <v>0</v>
          </cell>
          <cell r="AZ274">
            <v>1</v>
          </cell>
          <cell r="BA274">
            <v>0.5</v>
          </cell>
          <cell r="BB274">
            <v>200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2</v>
          </cell>
          <cell r="AU277">
            <v>1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3</v>
          </cell>
          <cell r="BA277">
            <v>3.5</v>
          </cell>
          <cell r="BB277">
            <v>85.714285714285708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2</v>
          </cell>
          <cell r="BJ277">
            <v>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2</v>
          </cell>
          <cell r="U283">
            <v>0</v>
          </cell>
          <cell r="V283">
            <v>6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>
            <v>0</v>
          </cell>
          <cell r="AV283">
            <v>2</v>
          </cell>
          <cell r="AW283">
            <v>0</v>
          </cell>
          <cell r="AX283">
            <v>4</v>
          </cell>
          <cell r="AY283">
            <v>0</v>
          </cell>
          <cell r="AZ283">
            <v>12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2</v>
          </cell>
          <cell r="BL283">
            <v>0</v>
          </cell>
          <cell r="BM283">
            <v>6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10</v>
          </cell>
          <cell r="AT286">
            <v>18</v>
          </cell>
          <cell r="AU286">
            <v>10</v>
          </cell>
          <cell r="AV286">
            <v>4</v>
          </cell>
          <cell r="AW286">
            <v>0</v>
          </cell>
          <cell r="AX286">
            <v>0</v>
          </cell>
          <cell r="AY286">
            <v>0</v>
          </cell>
          <cell r="AZ286">
            <v>61</v>
          </cell>
          <cell r="BA286">
            <v>2</v>
          </cell>
          <cell r="BB286">
            <v>3050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10</v>
          </cell>
          <cell r="BI286">
            <v>18</v>
          </cell>
          <cell r="BJ286">
            <v>10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2</v>
          </cell>
          <cell r="AU289">
            <v>0</v>
          </cell>
          <cell r="AV289">
            <v>0</v>
          </cell>
          <cell r="AW289">
            <v>5</v>
          </cell>
          <cell r="AX289">
            <v>0</v>
          </cell>
          <cell r="AY289">
            <v>0</v>
          </cell>
          <cell r="AZ289">
            <v>8</v>
          </cell>
          <cell r="BA289">
            <v>1</v>
          </cell>
          <cell r="BB289">
            <v>800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2</v>
          </cell>
          <cell r="BJ289">
            <v>0</v>
          </cell>
          <cell r="BK289">
            <v>0</v>
          </cell>
          <cell r="BL289">
            <v>5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>
            <v>0</v>
          </cell>
          <cell r="AV293">
            <v>1</v>
          </cell>
          <cell r="AW293">
            <v>0</v>
          </cell>
          <cell r="AX293">
            <v>0</v>
          </cell>
          <cell r="AY293">
            <v>0</v>
          </cell>
          <cell r="AZ293">
            <v>9</v>
          </cell>
          <cell r="BA293">
            <v>6</v>
          </cell>
          <cell r="BB293">
            <v>150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1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>
            <v>0</v>
          </cell>
          <cell r="R294">
            <v>0</v>
          </cell>
          <cell r="S294">
            <v>0</v>
          </cell>
          <cell r="T294">
            <v>1</v>
          </cell>
          <cell r="U294">
            <v>0</v>
          </cell>
          <cell r="V294">
            <v>5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>
            <v>0</v>
          </cell>
          <cell r="AV294">
            <v>0</v>
          </cell>
          <cell r="AW294">
            <v>0</v>
          </cell>
          <cell r="AX294">
            <v>2</v>
          </cell>
          <cell r="AY294">
            <v>4</v>
          </cell>
          <cell r="AZ294">
            <v>10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3</v>
          </cell>
          <cell r="BN294">
            <v>4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1</v>
          </cell>
          <cell r="AV301">
            <v>0</v>
          </cell>
          <cell r="AW301">
            <v>1</v>
          </cell>
          <cell r="AX301">
            <v>0</v>
          </cell>
          <cell r="AY301">
            <v>0</v>
          </cell>
          <cell r="AZ301">
            <v>2</v>
          </cell>
          <cell r="BA301">
            <v>1</v>
          </cell>
          <cell r="BB301">
            <v>200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2</v>
          </cell>
          <cell r="BK301">
            <v>0</v>
          </cell>
          <cell r="BL301">
            <v>1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3</v>
          </cell>
          <cell r="S304">
            <v>1</v>
          </cell>
          <cell r="T304">
            <v>2</v>
          </cell>
          <cell r="U304">
            <v>0</v>
          </cell>
          <cell r="V304">
            <v>6</v>
          </cell>
          <cell r="W304">
            <v>6.5</v>
          </cell>
          <cell r="X304">
            <v>92.307692307692307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1</v>
          </cell>
          <cell r="AH304">
            <v>0</v>
          </cell>
          <cell r="AI304">
            <v>0</v>
          </cell>
          <cell r="AJ304">
            <v>0</v>
          </cell>
          <cell r="AK304">
            <v>1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7</v>
          </cell>
          <cell r="AV304">
            <v>9</v>
          </cell>
          <cell r="AW304">
            <v>2</v>
          </cell>
          <cell r="AX304">
            <v>5</v>
          </cell>
          <cell r="AY304">
            <v>3</v>
          </cell>
          <cell r="AZ304">
            <v>28</v>
          </cell>
          <cell r="BA304">
            <v>1</v>
          </cell>
          <cell r="BB304">
            <v>2800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7</v>
          </cell>
          <cell r="BK304">
            <v>13</v>
          </cell>
          <cell r="BL304">
            <v>3</v>
          </cell>
          <cell r="BM304">
            <v>7</v>
          </cell>
          <cell r="BN304">
            <v>3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>
            <v>0</v>
          </cell>
          <cell r="AX306">
            <v>0</v>
          </cell>
          <cell r="AY306">
            <v>0</v>
          </cell>
          <cell r="AZ306">
            <v>1</v>
          </cell>
          <cell r="BA306">
            <v>0.5</v>
          </cell>
          <cell r="BB306">
            <v>200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1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1</v>
          </cell>
          <cell r="AV307">
            <v>2</v>
          </cell>
          <cell r="AW307">
            <v>3</v>
          </cell>
          <cell r="AX307">
            <v>5</v>
          </cell>
          <cell r="AY307">
            <v>2</v>
          </cell>
          <cell r="AZ307">
            <v>13</v>
          </cell>
          <cell r="BA307">
            <v>0.5</v>
          </cell>
          <cell r="BB307">
            <v>2600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1</v>
          </cell>
          <cell r="BK307">
            <v>2</v>
          </cell>
          <cell r="BL307">
            <v>3</v>
          </cell>
          <cell r="BM307">
            <v>5</v>
          </cell>
          <cell r="BN307">
            <v>2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3</v>
          </cell>
          <cell r="AY311">
            <v>0</v>
          </cell>
          <cell r="AZ311">
            <v>39</v>
          </cell>
          <cell r="BA311">
            <v>1.5</v>
          </cell>
          <cell r="BB311">
            <v>2600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3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1</v>
          </cell>
          <cell r="AJ314">
            <v>0</v>
          </cell>
          <cell r="AK314">
            <v>2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>
            <v>8</v>
          </cell>
          <cell r="AV314">
            <v>9</v>
          </cell>
          <cell r="AW314">
            <v>0</v>
          </cell>
          <cell r="AX314">
            <v>10</v>
          </cell>
          <cell r="AY314">
            <v>1</v>
          </cell>
          <cell r="AZ314">
            <v>94</v>
          </cell>
          <cell r="BA314">
            <v>0.5</v>
          </cell>
          <cell r="BB314">
            <v>18800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8</v>
          </cell>
          <cell r="BK314">
            <v>9</v>
          </cell>
          <cell r="BL314">
            <v>0</v>
          </cell>
          <cell r="BM314">
            <v>11</v>
          </cell>
          <cell r="BN314">
            <v>1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3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4</v>
          </cell>
          <cell r="BA324">
            <v>1</v>
          </cell>
          <cell r="BB324">
            <v>400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3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1</v>
          </cell>
          <cell r="AY329">
            <v>0</v>
          </cell>
          <cell r="AZ329">
            <v>2</v>
          </cell>
          <cell r="BA329">
            <v>2</v>
          </cell>
          <cell r="BB329">
            <v>100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1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1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1</v>
          </cell>
          <cell r="T336">
            <v>0</v>
          </cell>
          <cell r="U336">
            <v>0</v>
          </cell>
          <cell r="V336">
            <v>1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1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1</v>
          </cell>
          <cell r="U338">
            <v>0</v>
          </cell>
          <cell r="V338">
            <v>1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1</v>
          </cell>
          <cell r="AY338">
            <v>0</v>
          </cell>
          <cell r="AZ338">
            <v>1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2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>
            <v>2</v>
          </cell>
          <cell r="AV339">
            <v>4</v>
          </cell>
          <cell r="AW339">
            <v>0</v>
          </cell>
          <cell r="AX339">
            <v>1</v>
          </cell>
          <cell r="AY339">
            <v>0</v>
          </cell>
          <cell r="AZ339">
            <v>35</v>
          </cell>
          <cell r="BA339">
            <v>6.5</v>
          </cell>
          <cell r="BB339">
            <v>538.46153846153845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2</v>
          </cell>
          <cell r="BK339">
            <v>4</v>
          </cell>
          <cell r="BL339">
            <v>0</v>
          </cell>
          <cell r="BM339">
            <v>1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>
            <v>1</v>
          </cell>
          <cell r="R340">
            <v>0</v>
          </cell>
          <cell r="S340">
            <v>1</v>
          </cell>
          <cell r="T340">
            <v>0</v>
          </cell>
          <cell r="U340">
            <v>0</v>
          </cell>
          <cell r="V340">
            <v>4</v>
          </cell>
          <cell r="W340">
            <v>0.5</v>
          </cell>
          <cell r="X340">
            <v>800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>
            <v>0</v>
          </cell>
          <cell r="AI340">
            <v>0</v>
          </cell>
          <cell r="AJ340">
            <v>0</v>
          </cell>
          <cell r="AK340">
            <v>1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>
            <v>0</v>
          </cell>
          <cell r="AV340">
            <v>1</v>
          </cell>
          <cell r="AW340">
            <v>0</v>
          </cell>
          <cell r="AX340">
            <v>0</v>
          </cell>
          <cell r="AY340">
            <v>0</v>
          </cell>
          <cell r="AZ340">
            <v>7</v>
          </cell>
          <cell r="BA340">
            <v>8</v>
          </cell>
          <cell r="BB340">
            <v>87.5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1</v>
          </cell>
          <cell r="BK340">
            <v>2</v>
          </cell>
          <cell r="BL340">
            <v>1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3</v>
          </cell>
          <cell r="AU344">
            <v>0</v>
          </cell>
          <cell r="AV344">
            <v>0</v>
          </cell>
          <cell r="AW344">
            <v>2</v>
          </cell>
          <cell r="AX344">
            <v>0</v>
          </cell>
          <cell r="AY344">
            <v>0</v>
          </cell>
          <cell r="AZ344">
            <v>5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3</v>
          </cell>
          <cell r="BJ344">
            <v>0</v>
          </cell>
          <cell r="BK344">
            <v>0</v>
          </cell>
          <cell r="BL344">
            <v>2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1</v>
          </cell>
          <cell r="AL345">
            <v>0</v>
          </cell>
          <cell r="AM345">
            <v>0</v>
          </cell>
          <cell r="AN345">
            <v>1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7</v>
          </cell>
          <cell r="BA345">
            <v>1.5</v>
          </cell>
          <cell r="BB345">
            <v>466.66666666666669</v>
          </cell>
          <cell r="BC345">
            <v>1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1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2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1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1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1</v>
          </cell>
          <cell r="U425">
            <v>0</v>
          </cell>
          <cell r="V425">
            <v>3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1</v>
          </cell>
          <cell r="AS425">
            <v>1</v>
          </cell>
          <cell r="AT425">
            <v>0</v>
          </cell>
          <cell r="AU425">
            <v>0</v>
          </cell>
          <cell r="AV425">
            <v>1</v>
          </cell>
          <cell r="AW425">
            <v>0</v>
          </cell>
          <cell r="AX425">
            <v>1</v>
          </cell>
          <cell r="AY425">
            <v>0</v>
          </cell>
          <cell r="AZ425">
            <v>5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2</v>
          </cell>
          <cell r="BH425">
            <v>2</v>
          </cell>
          <cell r="BI425">
            <v>0</v>
          </cell>
          <cell r="BJ425">
            <v>0</v>
          </cell>
          <cell r="BK425">
            <v>1</v>
          </cell>
          <cell r="BL425">
            <v>0</v>
          </cell>
          <cell r="BM425">
            <v>2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1</v>
          </cell>
          <cell r="AX435">
            <v>0</v>
          </cell>
          <cell r="AY435">
            <v>0</v>
          </cell>
          <cell r="AZ435">
            <v>1</v>
          </cell>
          <cell r="BA435">
            <v>1.5</v>
          </cell>
          <cell r="BB435">
            <v>66.666666666666657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1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1</v>
          </cell>
          <cell r="S454">
            <v>0</v>
          </cell>
          <cell r="T454">
            <v>0</v>
          </cell>
          <cell r="U454">
            <v>0</v>
          </cell>
          <cell r="V454">
            <v>1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1</v>
          </cell>
          <cell r="AW454">
            <v>0</v>
          </cell>
          <cell r="AX454">
            <v>0</v>
          </cell>
          <cell r="AY454">
            <v>0</v>
          </cell>
          <cell r="AZ454">
            <v>1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2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>
            <v>0</v>
          </cell>
          <cell r="AV464">
            <v>0</v>
          </cell>
          <cell r="AW464">
            <v>1</v>
          </cell>
          <cell r="AX464">
            <v>0</v>
          </cell>
          <cell r="AY464">
            <v>0</v>
          </cell>
          <cell r="AZ464">
            <v>5</v>
          </cell>
          <cell r="BA464">
            <v>1.5</v>
          </cell>
          <cell r="BB464">
            <v>333.33333333333337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1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3</v>
          </cell>
          <cell r="AU467">
            <v>0</v>
          </cell>
          <cell r="AV467">
            <v>6</v>
          </cell>
          <cell r="AW467">
            <v>3</v>
          </cell>
          <cell r="AX467">
            <v>0</v>
          </cell>
          <cell r="AY467">
            <v>0</v>
          </cell>
          <cell r="AZ467">
            <v>16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3</v>
          </cell>
          <cell r="BJ467">
            <v>0</v>
          </cell>
          <cell r="BK467">
            <v>6</v>
          </cell>
          <cell r="BL467">
            <v>3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0</v>
          </cell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1</v>
          </cell>
          <cell r="AW472">
            <v>1</v>
          </cell>
          <cell r="AX472">
            <v>0</v>
          </cell>
          <cell r="AY472">
            <v>0</v>
          </cell>
          <cell r="AZ472">
            <v>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1</v>
          </cell>
          <cell r="BL472">
            <v>1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1</v>
          </cell>
          <cell r="AU526">
            <v>1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2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1</v>
          </cell>
          <cell r="BJ526">
            <v>1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>
            <v>1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4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1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>
            <v>0</v>
          </cell>
          <cell r="AV553">
            <v>0</v>
          </cell>
          <cell r="AW553">
            <v>1</v>
          </cell>
          <cell r="AX553">
            <v>2</v>
          </cell>
          <cell r="AY553">
            <v>0</v>
          </cell>
          <cell r="AZ553">
            <v>5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1</v>
          </cell>
          <cell r="BM553">
            <v>2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1</v>
          </cell>
          <cell r="AW593">
            <v>1</v>
          </cell>
          <cell r="AX593">
            <v>5</v>
          </cell>
          <cell r="AY593">
            <v>0</v>
          </cell>
          <cell r="AZ593">
            <v>8</v>
          </cell>
          <cell r="BA593">
            <v>1</v>
          </cell>
          <cell r="BB593">
            <v>800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1</v>
          </cell>
          <cell r="BL593">
            <v>1</v>
          </cell>
          <cell r="BM593">
            <v>5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>
            <v>1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2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2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2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1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1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0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1</v>
          </cell>
          <cell r="AY692">
            <v>0</v>
          </cell>
          <cell r="AZ692">
            <v>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1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1</v>
          </cell>
          <cell r="AW721">
            <v>0</v>
          </cell>
          <cell r="AX721">
            <v>0</v>
          </cell>
          <cell r="AY721">
            <v>0</v>
          </cell>
          <cell r="AZ721">
            <v>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1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1</v>
          </cell>
          <cell r="AW722">
            <v>0</v>
          </cell>
          <cell r="AX722">
            <v>0</v>
          </cell>
          <cell r="AY722">
            <v>0</v>
          </cell>
          <cell r="AZ722">
            <v>1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1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1</v>
          </cell>
          <cell r="S749">
            <v>4</v>
          </cell>
          <cell r="T749">
            <v>5</v>
          </cell>
          <cell r="U749">
            <v>4</v>
          </cell>
          <cell r="V749">
            <v>21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1</v>
          </cell>
          <cell r="AW749">
            <v>4</v>
          </cell>
          <cell r="AX749">
            <v>5</v>
          </cell>
          <cell r="AY749">
            <v>4</v>
          </cell>
          <cell r="AZ749">
            <v>21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2</v>
          </cell>
          <cell r="BL749">
            <v>8</v>
          </cell>
          <cell r="BM749">
            <v>10</v>
          </cell>
          <cell r="BN749">
            <v>8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1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1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4</v>
          </cell>
          <cell r="AW763">
            <v>0</v>
          </cell>
          <cell r="AX763">
            <v>3</v>
          </cell>
          <cell r="AY763">
            <v>0</v>
          </cell>
          <cell r="AZ763">
            <v>7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4</v>
          </cell>
          <cell r="BL763">
            <v>0</v>
          </cell>
          <cell r="BM763">
            <v>3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>
            <v>2</v>
          </cell>
          <cell r="AX768">
            <v>0</v>
          </cell>
          <cell r="AY768">
            <v>1</v>
          </cell>
          <cell r="AZ768">
            <v>4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2</v>
          </cell>
          <cell r="BM768">
            <v>0</v>
          </cell>
          <cell r="BN768">
            <v>1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9</v>
          </cell>
          <cell r="Q7">
            <v>1</v>
          </cell>
          <cell r="R7">
            <v>2</v>
          </cell>
          <cell r="S7">
            <v>8</v>
          </cell>
          <cell r="T7">
            <v>6</v>
          </cell>
          <cell r="U7">
            <v>0</v>
          </cell>
          <cell r="V7">
            <v>48</v>
          </cell>
          <cell r="W7">
            <v>0</v>
          </cell>
          <cell r="X7">
            <v>96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4</v>
          </cell>
          <cell r="AF7">
            <v>1</v>
          </cell>
          <cell r="AG7">
            <v>0</v>
          </cell>
          <cell r="AH7">
            <v>3</v>
          </cell>
          <cell r="AI7">
            <v>1</v>
          </cell>
          <cell r="AJ7">
            <v>1</v>
          </cell>
          <cell r="AK7">
            <v>12</v>
          </cell>
          <cell r="AL7">
            <v>0</v>
          </cell>
          <cell r="AM7">
            <v>24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1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1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1</v>
          </cell>
          <cell r="BY7">
            <v>0</v>
          </cell>
          <cell r="BZ7">
            <v>2</v>
          </cell>
          <cell r="CA7">
            <v>0</v>
          </cell>
          <cell r="CB7">
            <v>2</v>
          </cell>
          <cell r="CC7">
            <v>0</v>
          </cell>
          <cell r="CD7">
            <v>15</v>
          </cell>
          <cell r="CE7">
            <v>0</v>
          </cell>
          <cell r="CF7">
            <v>29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15</v>
          </cell>
          <cell r="CN7">
            <v>2</v>
          </cell>
          <cell r="CO7">
            <v>4</v>
          </cell>
          <cell r="CP7">
            <v>11</v>
          </cell>
          <cell r="CQ7">
            <v>9</v>
          </cell>
          <cell r="CR7">
            <v>1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Q8">
            <v>1</v>
          </cell>
          <cell r="R8">
            <v>9</v>
          </cell>
          <cell r="S8">
            <v>2</v>
          </cell>
          <cell r="T8">
            <v>5</v>
          </cell>
          <cell r="U8">
            <v>3</v>
          </cell>
          <cell r="V8">
            <v>33</v>
          </cell>
          <cell r="W8">
            <v>0</v>
          </cell>
          <cell r="X8">
            <v>63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F8">
            <v>1</v>
          </cell>
          <cell r="AG8">
            <v>6</v>
          </cell>
          <cell r="AH8">
            <v>1</v>
          </cell>
          <cell r="AI8">
            <v>1</v>
          </cell>
          <cell r="AJ8">
            <v>2</v>
          </cell>
          <cell r="AK8">
            <v>29</v>
          </cell>
          <cell r="AL8">
            <v>0</v>
          </cell>
          <cell r="AM8">
            <v>52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U8">
            <v>2</v>
          </cell>
          <cell r="AV8">
            <v>3</v>
          </cell>
          <cell r="AW8">
            <v>1</v>
          </cell>
          <cell r="AX8">
            <v>2</v>
          </cell>
          <cell r="AY8">
            <v>1</v>
          </cell>
          <cell r="AZ8">
            <v>21</v>
          </cell>
          <cell r="BA8">
            <v>0</v>
          </cell>
          <cell r="BB8">
            <v>39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BY8">
            <v>8</v>
          </cell>
          <cell r="BZ8">
            <v>1</v>
          </cell>
          <cell r="CA8">
            <v>4</v>
          </cell>
          <cell r="CB8">
            <v>1</v>
          </cell>
          <cell r="CC8">
            <v>3</v>
          </cell>
          <cell r="CD8">
            <v>66</v>
          </cell>
          <cell r="CE8">
            <v>0</v>
          </cell>
          <cell r="CF8">
            <v>127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12</v>
          </cell>
          <cell r="CO8">
            <v>19</v>
          </cell>
          <cell r="CP8">
            <v>8</v>
          </cell>
          <cell r="CQ8">
            <v>9</v>
          </cell>
          <cell r="CR8">
            <v>9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1</v>
          </cell>
          <cell r="U9">
            <v>1</v>
          </cell>
          <cell r="V9">
            <v>2</v>
          </cell>
          <cell r="W9">
            <v>37</v>
          </cell>
          <cell r="X9">
            <v>41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F9">
            <v>6</v>
          </cell>
          <cell r="AG9">
            <v>18</v>
          </cell>
          <cell r="AH9">
            <v>3</v>
          </cell>
          <cell r="AI9">
            <v>3</v>
          </cell>
          <cell r="AJ9">
            <v>2</v>
          </cell>
          <cell r="AK9">
            <v>92</v>
          </cell>
          <cell r="AL9">
            <v>104</v>
          </cell>
          <cell r="AM9">
            <v>280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BY9">
            <v>1</v>
          </cell>
          <cell r="BZ9">
            <v>0</v>
          </cell>
          <cell r="CA9">
            <v>0</v>
          </cell>
          <cell r="CB9">
            <v>0</v>
          </cell>
          <cell r="CC9">
            <v>1</v>
          </cell>
          <cell r="CD9">
            <v>11</v>
          </cell>
          <cell r="CE9">
            <v>6</v>
          </cell>
          <cell r="CF9">
            <v>24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7</v>
          </cell>
          <cell r="CO9">
            <v>18</v>
          </cell>
          <cell r="CP9">
            <v>3</v>
          </cell>
          <cell r="CQ9">
            <v>4</v>
          </cell>
          <cell r="CR9">
            <v>4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Q10">
            <v>0</v>
          </cell>
          <cell r="R10">
            <v>3</v>
          </cell>
          <cell r="S10">
            <v>1</v>
          </cell>
          <cell r="T10">
            <v>3</v>
          </cell>
          <cell r="U10">
            <v>2</v>
          </cell>
          <cell r="V10">
            <v>23</v>
          </cell>
          <cell r="W10">
            <v>34</v>
          </cell>
          <cell r="X10">
            <v>79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F10">
            <v>3</v>
          </cell>
          <cell r="AG10">
            <v>1</v>
          </cell>
          <cell r="AH10">
            <v>1</v>
          </cell>
          <cell r="AI10">
            <v>2</v>
          </cell>
          <cell r="AJ10">
            <v>1</v>
          </cell>
          <cell r="AK10">
            <v>64</v>
          </cell>
          <cell r="AL10">
            <v>63.5</v>
          </cell>
          <cell r="AM10">
            <v>175.5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U10">
            <v>0</v>
          </cell>
          <cell r="AV10">
            <v>0</v>
          </cell>
          <cell r="AW10">
            <v>1</v>
          </cell>
          <cell r="AX10">
            <v>0</v>
          </cell>
          <cell r="AY10">
            <v>0</v>
          </cell>
          <cell r="AZ10">
            <v>3</v>
          </cell>
          <cell r="BA10">
            <v>4</v>
          </cell>
          <cell r="BB10">
            <v>10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BY10">
            <v>0</v>
          </cell>
          <cell r="BZ10">
            <v>0</v>
          </cell>
          <cell r="CA10">
            <v>0</v>
          </cell>
          <cell r="CB10">
            <v>0</v>
          </cell>
          <cell r="CC10">
            <v>0</v>
          </cell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3</v>
          </cell>
          <cell r="CO10">
            <v>4</v>
          </cell>
          <cell r="CP10">
            <v>3</v>
          </cell>
          <cell r="CQ10">
            <v>5</v>
          </cell>
          <cell r="CR10">
            <v>3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1</v>
          </cell>
          <cell r="Q11">
            <v>2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6</v>
          </cell>
          <cell r="W11">
            <v>13.5</v>
          </cell>
          <cell r="X11">
            <v>24.5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13</v>
          </cell>
          <cell r="AF11">
            <v>4</v>
          </cell>
          <cell r="AG11">
            <v>2</v>
          </cell>
          <cell r="AH11">
            <v>6</v>
          </cell>
          <cell r="AI11">
            <v>15</v>
          </cell>
          <cell r="AJ11">
            <v>4</v>
          </cell>
          <cell r="AK11">
            <v>127</v>
          </cell>
          <cell r="AL11">
            <v>116</v>
          </cell>
          <cell r="AM11">
            <v>357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U11">
            <v>1</v>
          </cell>
          <cell r="AV11">
            <v>1</v>
          </cell>
          <cell r="AW11">
            <v>0</v>
          </cell>
          <cell r="AX11">
            <v>0</v>
          </cell>
          <cell r="AY11">
            <v>0</v>
          </cell>
          <cell r="AZ11">
            <v>3</v>
          </cell>
          <cell r="BA11">
            <v>7</v>
          </cell>
          <cell r="BB11">
            <v>13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>
            <v>0</v>
          </cell>
          <cell r="CB11">
            <v>0</v>
          </cell>
          <cell r="CC11">
            <v>1</v>
          </cell>
          <cell r="CD11">
            <v>1</v>
          </cell>
          <cell r="CE11">
            <v>1</v>
          </cell>
          <cell r="CF11">
            <v>3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14</v>
          </cell>
          <cell r="CN11">
            <v>7</v>
          </cell>
          <cell r="CO11">
            <v>3</v>
          </cell>
          <cell r="CP11">
            <v>6</v>
          </cell>
          <cell r="CQ11">
            <v>15</v>
          </cell>
          <cell r="CR11">
            <v>5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64</v>
          </cell>
          <cell r="P12">
            <v>29</v>
          </cell>
          <cell r="Q12">
            <v>15</v>
          </cell>
          <cell r="R12">
            <v>41</v>
          </cell>
          <cell r="S12">
            <v>33</v>
          </cell>
          <cell r="T12">
            <v>26</v>
          </cell>
          <cell r="U12">
            <v>17</v>
          </cell>
          <cell r="V12">
            <v>483</v>
          </cell>
          <cell r="W12">
            <v>80.5</v>
          </cell>
          <cell r="X12">
            <v>1028.5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56</v>
          </cell>
          <cell r="AE12">
            <v>51</v>
          </cell>
          <cell r="AF12">
            <v>44</v>
          </cell>
          <cell r="AG12">
            <v>45</v>
          </cell>
          <cell r="AH12">
            <v>37</v>
          </cell>
          <cell r="AI12">
            <v>39</v>
          </cell>
          <cell r="AJ12">
            <v>40</v>
          </cell>
          <cell r="AK12">
            <v>576</v>
          </cell>
          <cell r="AL12">
            <v>80.5</v>
          </cell>
          <cell r="AM12">
            <v>1203.5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U12">
            <v>0</v>
          </cell>
          <cell r="AV12">
            <v>1</v>
          </cell>
          <cell r="AW12">
            <v>3</v>
          </cell>
          <cell r="AX12">
            <v>0</v>
          </cell>
          <cell r="AY12">
            <v>1</v>
          </cell>
          <cell r="AZ12">
            <v>20</v>
          </cell>
          <cell r="BA12">
            <v>3</v>
          </cell>
          <cell r="BB12">
            <v>42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BY12">
            <v>0</v>
          </cell>
          <cell r="BZ12">
            <v>3</v>
          </cell>
          <cell r="CA12">
            <v>7</v>
          </cell>
          <cell r="CB12">
            <v>2</v>
          </cell>
          <cell r="CC12">
            <v>2</v>
          </cell>
          <cell r="CD12">
            <v>34</v>
          </cell>
          <cell r="CE12">
            <v>2</v>
          </cell>
          <cell r="CF12">
            <v>70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134</v>
          </cell>
          <cell r="CM12">
            <v>87</v>
          </cell>
          <cell r="CN12">
            <v>59</v>
          </cell>
          <cell r="CO12">
            <v>90</v>
          </cell>
          <cell r="CP12">
            <v>80</v>
          </cell>
          <cell r="CQ12">
            <v>67</v>
          </cell>
          <cell r="CR12">
            <v>60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Q13">
            <v>13</v>
          </cell>
          <cell r="R13">
            <v>8</v>
          </cell>
          <cell r="S13">
            <v>6</v>
          </cell>
          <cell r="T13">
            <v>6</v>
          </cell>
          <cell r="U13">
            <v>0</v>
          </cell>
          <cell r="V13">
            <v>113</v>
          </cell>
          <cell r="W13">
            <v>143.5</v>
          </cell>
          <cell r="X13">
            <v>347.5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F13">
            <v>19</v>
          </cell>
          <cell r="AG13">
            <v>25</v>
          </cell>
          <cell r="AH13">
            <v>15</v>
          </cell>
          <cell r="AI13">
            <v>3</v>
          </cell>
          <cell r="AJ13">
            <v>14</v>
          </cell>
          <cell r="AK13">
            <v>204</v>
          </cell>
          <cell r="AL13">
            <v>316</v>
          </cell>
          <cell r="AM13">
            <v>710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BY13">
            <v>0</v>
          </cell>
          <cell r="BZ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32</v>
          </cell>
          <cell r="CO13">
            <v>33</v>
          </cell>
          <cell r="CP13">
            <v>21</v>
          </cell>
          <cell r="CQ13">
            <v>9</v>
          </cell>
          <cell r="CR13">
            <v>14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Q14">
            <v>5</v>
          </cell>
          <cell r="R14">
            <v>15</v>
          </cell>
          <cell r="S14">
            <v>6</v>
          </cell>
          <cell r="T14">
            <v>20</v>
          </cell>
          <cell r="U14">
            <v>11</v>
          </cell>
          <cell r="V14">
            <v>142</v>
          </cell>
          <cell r="W14">
            <v>234.5</v>
          </cell>
          <cell r="X14">
            <v>497.5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F14">
            <v>25</v>
          </cell>
          <cell r="AG14">
            <v>28</v>
          </cell>
          <cell r="AH14">
            <v>37</v>
          </cell>
          <cell r="AI14">
            <v>41</v>
          </cell>
          <cell r="AJ14">
            <v>25</v>
          </cell>
          <cell r="AK14">
            <v>438</v>
          </cell>
          <cell r="AL14">
            <v>208</v>
          </cell>
          <cell r="AM14">
            <v>1059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U14">
            <v>2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11</v>
          </cell>
          <cell r="BA14">
            <v>7.5</v>
          </cell>
          <cell r="BB14">
            <v>26.5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A14">
            <v>2</v>
          </cell>
          <cell r="CB14">
            <v>0</v>
          </cell>
          <cell r="CC14">
            <v>0</v>
          </cell>
          <cell r="CD14">
            <v>11</v>
          </cell>
          <cell r="CE14">
            <v>4</v>
          </cell>
          <cell r="CF14">
            <v>25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33</v>
          </cell>
          <cell r="CO14">
            <v>44</v>
          </cell>
          <cell r="CP14">
            <v>45</v>
          </cell>
          <cell r="CQ14">
            <v>61</v>
          </cell>
          <cell r="CR14">
            <v>36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18</v>
          </cell>
          <cell r="Q15">
            <v>22</v>
          </cell>
          <cell r="R15">
            <v>27</v>
          </cell>
          <cell r="S15">
            <v>16</v>
          </cell>
          <cell r="T15">
            <v>12</v>
          </cell>
          <cell r="U15">
            <v>1</v>
          </cell>
          <cell r="V15">
            <v>233</v>
          </cell>
          <cell r="W15">
            <v>370.5</v>
          </cell>
          <cell r="X15">
            <v>798.5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F15">
            <v>35</v>
          </cell>
          <cell r="AG15">
            <v>14</v>
          </cell>
          <cell r="AH15">
            <v>18</v>
          </cell>
          <cell r="AI15">
            <v>21</v>
          </cell>
          <cell r="AJ15">
            <v>2</v>
          </cell>
          <cell r="AK15">
            <v>269</v>
          </cell>
          <cell r="AL15">
            <v>110.5</v>
          </cell>
          <cell r="AM15">
            <v>626.5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2</v>
          </cell>
          <cell r="BA15">
            <v>8.5</v>
          </cell>
          <cell r="BB15">
            <v>12.5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33</v>
          </cell>
          <cell r="CN15">
            <v>57</v>
          </cell>
          <cell r="CO15">
            <v>42</v>
          </cell>
          <cell r="CP15">
            <v>34</v>
          </cell>
          <cell r="CQ15">
            <v>33</v>
          </cell>
          <cell r="CR15">
            <v>3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Q16">
            <v>4</v>
          </cell>
          <cell r="R16">
            <v>4</v>
          </cell>
          <cell r="S16">
            <v>3</v>
          </cell>
          <cell r="T16">
            <v>3</v>
          </cell>
          <cell r="U16">
            <v>2</v>
          </cell>
          <cell r="V16">
            <v>41</v>
          </cell>
          <cell r="W16">
            <v>86.5</v>
          </cell>
          <cell r="X16">
            <v>168.5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F16">
            <v>11</v>
          </cell>
          <cell r="AG16">
            <v>11</v>
          </cell>
          <cell r="AH16">
            <v>3</v>
          </cell>
          <cell r="AI16">
            <v>4</v>
          </cell>
          <cell r="AJ16">
            <v>7</v>
          </cell>
          <cell r="AK16">
            <v>80</v>
          </cell>
          <cell r="AL16">
            <v>11.5</v>
          </cell>
          <cell r="AM16">
            <v>170.5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1</v>
          </cell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15</v>
          </cell>
          <cell r="CO16">
            <v>15</v>
          </cell>
          <cell r="CP16">
            <v>6</v>
          </cell>
          <cell r="CQ16">
            <v>7</v>
          </cell>
          <cell r="CR16">
            <v>10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Q17">
            <v>5</v>
          </cell>
          <cell r="R17">
            <v>6</v>
          </cell>
          <cell r="S17">
            <v>4</v>
          </cell>
          <cell r="T17">
            <v>2</v>
          </cell>
          <cell r="U17">
            <v>5</v>
          </cell>
          <cell r="V17">
            <v>50</v>
          </cell>
          <cell r="W17">
            <v>10</v>
          </cell>
          <cell r="X17">
            <v>109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F17">
            <v>3</v>
          </cell>
          <cell r="AG17">
            <v>4</v>
          </cell>
          <cell r="AH17">
            <v>3</v>
          </cell>
          <cell r="AI17">
            <v>2</v>
          </cell>
          <cell r="AJ17">
            <v>0</v>
          </cell>
          <cell r="AK17">
            <v>25</v>
          </cell>
          <cell r="AL17">
            <v>94</v>
          </cell>
          <cell r="AM17">
            <v>142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8</v>
          </cell>
          <cell r="CO17">
            <v>10</v>
          </cell>
          <cell r="CP17">
            <v>7</v>
          </cell>
          <cell r="CQ17">
            <v>4</v>
          </cell>
          <cell r="CR17">
            <v>5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Q18">
            <v>5</v>
          </cell>
          <cell r="R18">
            <v>4</v>
          </cell>
          <cell r="S18">
            <v>4</v>
          </cell>
          <cell r="T18">
            <v>2</v>
          </cell>
          <cell r="U18">
            <v>4</v>
          </cell>
          <cell r="V18">
            <v>60</v>
          </cell>
          <cell r="W18">
            <v>176</v>
          </cell>
          <cell r="X18">
            <v>287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F18">
            <v>8</v>
          </cell>
          <cell r="AG18">
            <v>15</v>
          </cell>
          <cell r="AH18">
            <v>15</v>
          </cell>
          <cell r="AI18">
            <v>7</v>
          </cell>
          <cell r="AJ18">
            <v>10</v>
          </cell>
          <cell r="AK18">
            <v>164</v>
          </cell>
          <cell r="AL18">
            <v>209.5</v>
          </cell>
          <cell r="AM18">
            <v>522.5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</v>
          </cell>
          <cell r="AV18">
            <v>0</v>
          </cell>
          <cell r="AW18">
            <v>1</v>
          </cell>
          <cell r="AX18">
            <v>0</v>
          </cell>
          <cell r="AY18">
            <v>1</v>
          </cell>
          <cell r="AZ18">
            <v>3</v>
          </cell>
          <cell r="BA18">
            <v>6.5</v>
          </cell>
          <cell r="BB18">
            <v>12.5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14</v>
          </cell>
          <cell r="CO18">
            <v>19</v>
          </cell>
          <cell r="CP18">
            <v>20</v>
          </cell>
          <cell r="CQ18">
            <v>9</v>
          </cell>
          <cell r="CR18">
            <v>15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Q19">
            <v>16</v>
          </cell>
          <cell r="R19">
            <v>13</v>
          </cell>
          <cell r="S19">
            <v>3</v>
          </cell>
          <cell r="T19">
            <v>0</v>
          </cell>
          <cell r="U19">
            <v>0</v>
          </cell>
          <cell r="V19">
            <v>84</v>
          </cell>
          <cell r="W19">
            <v>42</v>
          </cell>
          <cell r="X19">
            <v>204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F19">
            <v>14</v>
          </cell>
          <cell r="AG19">
            <v>14</v>
          </cell>
          <cell r="AH19">
            <v>9</v>
          </cell>
          <cell r="AI19">
            <v>4</v>
          </cell>
          <cell r="AJ19">
            <v>1</v>
          </cell>
          <cell r="AK19">
            <v>187</v>
          </cell>
          <cell r="AL19">
            <v>104</v>
          </cell>
          <cell r="AM19">
            <v>439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U19">
            <v>1</v>
          </cell>
          <cell r="AV19">
            <v>0</v>
          </cell>
          <cell r="AW19">
            <v>1</v>
          </cell>
          <cell r="AX19">
            <v>0</v>
          </cell>
          <cell r="AY19">
            <v>2</v>
          </cell>
          <cell r="AZ19">
            <v>6</v>
          </cell>
          <cell r="BA19">
            <v>6</v>
          </cell>
          <cell r="BB19">
            <v>17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BY19">
            <v>1</v>
          </cell>
          <cell r="BZ19">
            <v>0</v>
          </cell>
          <cell r="CA19">
            <v>1</v>
          </cell>
          <cell r="CB19">
            <v>1</v>
          </cell>
          <cell r="CC19">
            <v>0</v>
          </cell>
          <cell r="CD19">
            <v>19</v>
          </cell>
          <cell r="CE19">
            <v>5</v>
          </cell>
          <cell r="CF19">
            <v>39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32</v>
          </cell>
          <cell r="CO19">
            <v>27</v>
          </cell>
          <cell r="CP19">
            <v>14</v>
          </cell>
          <cell r="CQ19">
            <v>5</v>
          </cell>
          <cell r="CR19">
            <v>3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Q20">
            <v>12</v>
          </cell>
          <cell r="R20">
            <v>40</v>
          </cell>
          <cell r="S20">
            <v>34</v>
          </cell>
          <cell r="T20">
            <v>0</v>
          </cell>
          <cell r="U20">
            <v>0</v>
          </cell>
          <cell r="V20">
            <v>242</v>
          </cell>
          <cell r="W20">
            <v>90.5</v>
          </cell>
          <cell r="X20">
            <v>536.5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</v>
          </cell>
          <cell r="AH20">
            <v>5</v>
          </cell>
          <cell r="AI20">
            <v>0</v>
          </cell>
          <cell r="AJ20">
            <v>0</v>
          </cell>
          <cell r="AK20">
            <v>11</v>
          </cell>
          <cell r="AL20">
            <v>73</v>
          </cell>
          <cell r="AM20">
            <v>94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1</v>
          </cell>
          <cell r="BP20">
            <v>0</v>
          </cell>
          <cell r="BQ20">
            <v>2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BY20">
            <v>2</v>
          </cell>
          <cell r="BZ20">
            <v>3</v>
          </cell>
          <cell r="CA20">
            <v>0</v>
          </cell>
          <cell r="CB20">
            <v>0</v>
          </cell>
          <cell r="CC20">
            <v>0</v>
          </cell>
          <cell r="CD20">
            <v>33</v>
          </cell>
          <cell r="CE20">
            <v>1</v>
          </cell>
          <cell r="CF20">
            <v>65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15</v>
          </cell>
          <cell r="CO20">
            <v>48</v>
          </cell>
          <cell r="CP20">
            <v>39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Q21">
            <v>35</v>
          </cell>
          <cell r="R21">
            <v>56</v>
          </cell>
          <cell r="S21">
            <v>34</v>
          </cell>
          <cell r="T21">
            <v>32</v>
          </cell>
          <cell r="U21">
            <v>14</v>
          </cell>
          <cell r="V21">
            <v>550</v>
          </cell>
          <cell r="W21">
            <v>293.5</v>
          </cell>
          <cell r="X21">
            <v>1374.5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F21">
            <v>47</v>
          </cell>
          <cell r="AG21">
            <v>122</v>
          </cell>
          <cell r="AH21">
            <v>95</v>
          </cell>
          <cell r="AI21">
            <v>70</v>
          </cell>
          <cell r="AJ21">
            <v>51</v>
          </cell>
          <cell r="AK21">
            <v>1035</v>
          </cell>
          <cell r="AL21">
            <v>395</v>
          </cell>
          <cell r="AM21">
            <v>2381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U21">
            <v>2</v>
          </cell>
          <cell r="AV21">
            <v>5</v>
          </cell>
          <cell r="AW21">
            <v>3</v>
          </cell>
          <cell r="AX21">
            <v>3</v>
          </cell>
          <cell r="AY21">
            <v>1</v>
          </cell>
          <cell r="AZ21">
            <v>28</v>
          </cell>
          <cell r="BA21">
            <v>37.5</v>
          </cell>
          <cell r="BB21">
            <v>92.5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BY21">
            <v>5</v>
          </cell>
          <cell r="BZ21">
            <v>8</v>
          </cell>
          <cell r="CA21">
            <v>12</v>
          </cell>
          <cell r="CB21">
            <v>6</v>
          </cell>
          <cell r="CC21">
            <v>1</v>
          </cell>
          <cell r="CD21">
            <v>106</v>
          </cell>
          <cell r="CE21">
            <v>112</v>
          </cell>
          <cell r="CF21">
            <v>316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89</v>
          </cell>
          <cell r="CO21">
            <v>191</v>
          </cell>
          <cell r="CP21">
            <v>144</v>
          </cell>
          <cell r="CQ21">
            <v>111</v>
          </cell>
          <cell r="CR21">
            <v>67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Q22">
            <v>5</v>
          </cell>
          <cell r="R22">
            <v>4</v>
          </cell>
          <cell r="S22">
            <v>4</v>
          </cell>
          <cell r="T22">
            <v>2</v>
          </cell>
          <cell r="U22">
            <v>0</v>
          </cell>
          <cell r="V22">
            <v>37</v>
          </cell>
          <cell r="W22">
            <v>23.5</v>
          </cell>
          <cell r="X22">
            <v>95.5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F22">
            <v>15</v>
          </cell>
          <cell r="AG22">
            <v>25</v>
          </cell>
          <cell r="AH22">
            <v>26</v>
          </cell>
          <cell r="AI22">
            <v>19</v>
          </cell>
          <cell r="AJ22">
            <v>10</v>
          </cell>
          <cell r="AK22">
            <v>327</v>
          </cell>
          <cell r="AL22">
            <v>24.5</v>
          </cell>
          <cell r="AM22">
            <v>635.5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20</v>
          </cell>
          <cell r="CO22">
            <v>29</v>
          </cell>
          <cell r="CP22">
            <v>30</v>
          </cell>
          <cell r="CQ22">
            <v>21</v>
          </cell>
          <cell r="CR22">
            <v>10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Q23">
            <v>0</v>
          </cell>
          <cell r="R23">
            <v>3</v>
          </cell>
          <cell r="S23">
            <v>3</v>
          </cell>
          <cell r="T23">
            <v>0</v>
          </cell>
          <cell r="U23">
            <v>1</v>
          </cell>
          <cell r="V23">
            <v>17</v>
          </cell>
          <cell r="W23">
            <v>53</v>
          </cell>
          <cell r="X23">
            <v>80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F23">
            <v>14</v>
          </cell>
          <cell r="AG23">
            <v>27</v>
          </cell>
          <cell r="AH23">
            <v>13</v>
          </cell>
          <cell r="AI23">
            <v>14</v>
          </cell>
          <cell r="AJ23">
            <v>4</v>
          </cell>
          <cell r="AK23">
            <v>177</v>
          </cell>
          <cell r="AL23">
            <v>119</v>
          </cell>
          <cell r="AM23">
            <v>449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14</v>
          </cell>
          <cell r="CO23">
            <v>30</v>
          </cell>
          <cell r="CP23">
            <v>16</v>
          </cell>
          <cell r="CQ23">
            <v>14</v>
          </cell>
          <cell r="CR23">
            <v>5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1</v>
          </cell>
          <cell r="T24">
            <v>2</v>
          </cell>
          <cell r="U24">
            <v>0</v>
          </cell>
          <cell r="V24">
            <v>11</v>
          </cell>
          <cell r="W24">
            <v>21</v>
          </cell>
          <cell r="X24">
            <v>42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F24">
            <v>1</v>
          </cell>
          <cell r="AG24">
            <v>0</v>
          </cell>
          <cell r="AH24">
            <v>1</v>
          </cell>
          <cell r="AI24">
            <v>2</v>
          </cell>
          <cell r="AJ24">
            <v>2</v>
          </cell>
          <cell r="AK24">
            <v>17</v>
          </cell>
          <cell r="AL24">
            <v>27</v>
          </cell>
          <cell r="AM24">
            <v>60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1</v>
          </cell>
          <cell r="CO24">
            <v>0</v>
          </cell>
          <cell r="CP24">
            <v>2</v>
          </cell>
          <cell r="CQ24">
            <v>4</v>
          </cell>
          <cell r="CR24">
            <v>2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Q25">
            <v>0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  <cell r="V25">
            <v>20</v>
          </cell>
          <cell r="W25">
            <v>10</v>
          </cell>
          <cell r="X25">
            <v>49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F25">
            <v>9</v>
          </cell>
          <cell r="AG25">
            <v>7</v>
          </cell>
          <cell r="AH25">
            <v>8</v>
          </cell>
          <cell r="AI25">
            <v>6</v>
          </cell>
          <cell r="AJ25">
            <v>3</v>
          </cell>
          <cell r="AK25">
            <v>84</v>
          </cell>
          <cell r="AL25">
            <v>27</v>
          </cell>
          <cell r="AM25">
            <v>189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U25">
            <v>1</v>
          </cell>
          <cell r="AV25">
            <v>0</v>
          </cell>
          <cell r="AW25">
            <v>0</v>
          </cell>
          <cell r="AX25">
            <v>2</v>
          </cell>
          <cell r="AY25">
            <v>0</v>
          </cell>
          <cell r="AZ25">
            <v>4</v>
          </cell>
          <cell r="BA25">
            <v>1</v>
          </cell>
          <cell r="BB25">
            <v>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10</v>
          </cell>
          <cell r="CO25">
            <v>8</v>
          </cell>
          <cell r="CP25">
            <v>9</v>
          </cell>
          <cell r="CQ25">
            <v>9</v>
          </cell>
          <cell r="CR25">
            <v>4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Q26">
            <v>0</v>
          </cell>
          <cell r="R26">
            <v>2</v>
          </cell>
          <cell r="S26">
            <v>0</v>
          </cell>
          <cell r="T26">
            <v>0</v>
          </cell>
          <cell r="U26">
            <v>0</v>
          </cell>
          <cell r="V26">
            <v>7</v>
          </cell>
          <cell r="W26">
            <v>8.5</v>
          </cell>
          <cell r="X26">
            <v>20.5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F26">
            <v>1</v>
          </cell>
          <cell r="AG26">
            <v>4</v>
          </cell>
          <cell r="AH26">
            <v>0</v>
          </cell>
          <cell r="AI26">
            <v>0</v>
          </cell>
          <cell r="AJ26">
            <v>0</v>
          </cell>
          <cell r="AK26">
            <v>16</v>
          </cell>
          <cell r="AL26">
            <v>64</v>
          </cell>
          <cell r="AM26">
            <v>95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1</v>
          </cell>
          <cell r="CO26">
            <v>6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>
            <v>2</v>
          </cell>
          <cell r="T27">
            <v>0</v>
          </cell>
          <cell r="U27">
            <v>0</v>
          </cell>
          <cell r="V27">
            <v>3</v>
          </cell>
          <cell r="W27">
            <v>46</v>
          </cell>
          <cell r="X27">
            <v>52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F27">
            <v>0</v>
          </cell>
          <cell r="AG27">
            <v>2</v>
          </cell>
          <cell r="AH27">
            <v>2</v>
          </cell>
          <cell r="AI27">
            <v>0</v>
          </cell>
          <cell r="AJ27">
            <v>0</v>
          </cell>
          <cell r="AK27">
            <v>12</v>
          </cell>
          <cell r="AL27">
            <v>36</v>
          </cell>
          <cell r="AM27">
            <v>55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3</v>
          </cell>
          <cell r="CP27">
            <v>4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Q28">
            <v>45</v>
          </cell>
          <cell r="R28">
            <v>46</v>
          </cell>
          <cell r="S28">
            <v>44</v>
          </cell>
          <cell r="T28">
            <v>45</v>
          </cell>
          <cell r="U28">
            <v>39</v>
          </cell>
          <cell r="V28">
            <v>596</v>
          </cell>
          <cell r="W28">
            <v>348.5</v>
          </cell>
          <cell r="X28">
            <v>1499.5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F28">
            <v>21</v>
          </cell>
          <cell r="AG28">
            <v>24</v>
          </cell>
          <cell r="AH28">
            <v>41</v>
          </cell>
          <cell r="AI28">
            <v>35</v>
          </cell>
          <cell r="AJ28">
            <v>21</v>
          </cell>
          <cell r="AK28">
            <v>256</v>
          </cell>
          <cell r="AL28">
            <v>324</v>
          </cell>
          <cell r="AM28">
            <v>820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U28">
            <v>1</v>
          </cell>
          <cell r="AV28">
            <v>3</v>
          </cell>
          <cell r="AW28">
            <v>1</v>
          </cell>
          <cell r="AX28">
            <v>2</v>
          </cell>
          <cell r="AY28">
            <v>4</v>
          </cell>
          <cell r="AZ28">
            <v>22</v>
          </cell>
          <cell r="BA28">
            <v>10</v>
          </cell>
          <cell r="BB28">
            <v>52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67</v>
          </cell>
          <cell r="CO28">
            <v>73</v>
          </cell>
          <cell r="CP28">
            <v>86</v>
          </cell>
          <cell r="CQ28">
            <v>82</v>
          </cell>
          <cell r="CR28">
            <v>64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Q29">
            <v>9</v>
          </cell>
          <cell r="R29">
            <v>12</v>
          </cell>
          <cell r="S29">
            <v>19</v>
          </cell>
          <cell r="T29">
            <v>9</v>
          </cell>
          <cell r="U29">
            <v>14</v>
          </cell>
          <cell r="V29">
            <v>178</v>
          </cell>
          <cell r="W29">
            <v>143.5</v>
          </cell>
          <cell r="X29">
            <v>478.5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F29">
            <v>18</v>
          </cell>
          <cell r="AG29">
            <v>27</v>
          </cell>
          <cell r="AH29">
            <v>45</v>
          </cell>
          <cell r="AI29">
            <v>21</v>
          </cell>
          <cell r="AJ29">
            <v>10</v>
          </cell>
          <cell r="AK29">
            <v>318</v>
          </cell>
          <cell r="AL29">
            <v>302.5</v>
          </cell>
          <cell r="AM29">
            <v>884.5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U29">
            <v>2</v>
          </cell>
          <cell r="AV29">
            <v>0</v>
          </cell>
          <cell r="AW29">
            <v>1</v>
          </cell>
          <cell r="AX29">
            <v>3</v>
          </cell>
          <cell r="AY29">
            <v>1</v>
          </cell>
          <cell r="AZ29">
            <v>11</v>
          </cell>
          <cell r="BA29">
            <v>20.5</v>
          </cell>
          <cell r="BB29">
            <v>41.5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  <cell r="CA29">
            <v>0</v>
          </cell>
          <cell r="CB29">
            <v>1</v>
          </cell>
          <cell r="CC29">
            <v>1</v>
          </cell>
          <cell r="CD29">
            <v>17</v>
          </cell>
          <cell r="CE29">
            <v>1</v>
          </cell>
          <cell r="CF29">
            <v>35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29</v>
          </cell>
          <cell r="CO29">
            <v>39</v>
          </cell>
          <cell r="CP29">
            <v>65</v>
          </cell>
          <cell r="CQ29">
            <v>34</v>
          </cell>
          <cell r="CR29">
            <v>26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Q30">
            <v>15</v>
          </cell>
          <cell r="R30">
            <v>9</v>
          </cell>
          <cell r="S30">
            <v>16</v>
          </cell>
          <cell r="T30">
            <v>12</v>
          </cell>
          <cell r="U30">
            <v>15</v>
          </cell>
          <cell r="V30">
            <v>316</v>
          </cell>
          <cell r="W30">
            <v>138</v>
          </cell>
          <cell r="X30">
            <v>745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F30">
            <v>32</v>
          </cell>
          <cell r="AG30">
            <v>31</v>
          </cell>
          <cell r="AH30">
            <v>18</v>
          </cell>
          <cell r="AI30">
            <v>63</v>
          </cell>
          <cell r="AJ30">
            <v>56</v>
          </cell>
          <cell r="AK30">
            <v>679</v>
          </cell>
          <cell r="AL30">
            <v>223.5</v>
          </cell>
          <cell r="AM30">
            <v>1545.5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>
            <v>1</v>
          </cell>
          <cell r="AX30">
            <v>2</v>
          </cell>
          <cell r="AY30">
            <v>0</v>
          </cell>
          <cell r="AZ30">
            <v>6</v>
          </cell>
          <cell r="BA30">
            <v>10.5</v>
          </cell>
          <cell r="BB30">
            <v>22.5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J30">
            <v>1</v>
          </cell>
          <cell r="BK30">
            <v>1</v>
          </cell>
          <cell r="BL30">
            <v>0</v>
          </cell>
          <cell r="BM30">
            <v>0</v>
          </cell>
          <cell r="BN30">
            <v>0</v>
          </cell>
          <cell r="BO30">
            <v>6</v>
          </cell>
          <cell r="BP30">
            <v>0.5</v>
          </cell>
          <cell r="BQ30">
            <v>12.5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BY30">
            <v>1</v>
          </cell>
          <cell r="BZ30">
            <v>1</v>
          </cell>
          <cell r="CA30">
            <v>1</v>
          </cell>
          <cell r="CB30">
            <v>1</v>
          </cell>
          <cell r="CC30">
            <v>0</v>
          </cell>
          <cell r="CD30">
            <v>13</v>
          </cell>
          <cell r="CE30">
            <v>16.5</v>
          </cell>
          <cell r="CF30">
            <v>41.5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49</v>
          </cell>
          <cell r="CO30">
            <v>42</v>
          </cell>
          <cell r="CP30">
            <v>36</v>
          </cell>
          <cell r="CQ30">
            <v>78</v>
          </cell>
          <cell r="CR30">
            <v>71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12</v>
          </cell>
          <cell r="Q31">
            <v>8</v>
          </cell>
          <cell r="R31">
            <v>8</v>
          </cell>
          <cell r="S31">
            <v>4</v>
          </cell>
          <cell r="T31">
            <v>9</v>
          </cell>
          <cell r="U31">
            <v>12</v>
          </cell>
          <cell r="V31">
            <v>109</v>
          </cell>
          <cell r="W31">
            <v>72.5</v>
          </cell>
          <cell r="X31">
            <v>271.5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44</v>
          </cell>
          <cell r="AF31">
            <v>42</v>
          </cell>
          <cell r="AG31">
            <v>37</v>
          </cell>
          <cell r="AH31">
            <v>47</v>
          </cell>
          <cell r="AI31">
            <v>29</v>
          </cell>
          <cell r="AJ31">
            <v>37</v>
          </cell>
          <cell r="AK31">
            <v>458</v>
          </cell>
          <cell r="AL31">
            <v>225</v>
          </cell>
          <cell r="AM31">
            <v>1098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>
            <v>1</v>
          </cell>
          <cell r="AX31">
            <v>1</v>
          </cell>
          <cell r="AY31">
            <v>0</v>
          </cell>
          <cell r="AZ31">
            <v>7</v>
          </cell>
          <cell r="BA31">
            <v>6</v>
          </cell>
          <cell r="BB31">
            <v>19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56</v>
          </cell>
          <cell r="CN31">
            <v>50</v>
          </cell>
          <cell r="CO31">
            <v>46</v>
          </cell>
          <cell r="CP31">
            <v>52</v>
          </cell>
          <cell r="CQ31">
            <v>39</v>
          </cell>
          <cell r="CR31">
            <v>49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Q32">
            <v>37</v>
          </cell>
          <cell r="R32">
            <v>24</v>
          </cell>
          <cell r="S32">
            <v>10</v>
          </cell>
          <cell r="T32">
            <v>16</v>
          </cell>
          <cell r="U32">
            <v>5</v>
          </cell>
          <cell r="V32">
            <v>328</v>
          </cell>
          <cell r="W32">
            <v>124</v>
          </cell>
          <cell r="X32">
            <v>739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F32">
            <v>12</v>
          </cell>
          <cell r="AG32">
            <v>10</v>
          </cell>
          <cell r="AH32">
            <v>9</v>
          </cell>
          <cell r="AI32">
            <v>9</v>
          </cell>
          <cell r="AJ32">
            <v>0</v>
          </cell>
          <cell r="AK32">
            <v>115</v>
          </cell>
          <cell r="AL32">
            <v>168</v>
          </cell>
          <cell r="AM32">
            <v>390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</v>
          </cell>
          <cell r="AV32">
            <v>0</v>
          </cell>
          <cell r="AW32">
            <v>1</v>
          </cell>
          <cell r="AX32">
            <v>0</v>
          </cell>
          <cell r="AY32">
            <v>0</v>
          </cell>
          <cell r="AZ32">
            <v>7</v>
          </cell>
          <cell r="BA32">
            <v>7.5</v>
          </cell>
          <cell r="BB32">
            <v>21.5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>
            <v>2</v>
          </cell>
          <cell r="CB32">
            <v>0</v>
          </cell>
          <cell r="CC32">
            <v>0</v>
          </cell>
          <cell r="CD32">
            <v>10</v>
          </cell>
          <cell r="CE32">
            <v>4</v>
          </cell>
          <cell r="CF32">
            <v>21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55</v>
          </cell>
          <cell r="CO32">
            <v>35</v>
          </cell>
          <cell r="CP32">
            <v>22</v>
          </cell>
          <cell r="CQ32">
            <v>25</v>
          </cell>
          <cell r="CR32">
            <v>5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>
            <v>0</v>
          </cell>
          <cell r="T33">
            <v>0</v>
          </cell>
          <cell r="U33">
            <v>0</v>
          </cell>
          <cell r="V33">
            <v>6</v>
          </cell>
          <cell r="W33">
            <v>15</v>
          </cell>
          <cell r="X33">
            <v>25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3</v>
          </cell>
          <cell r="AF33">
            <v>1</v>
          </cell>
          <cell r="AG33">
            <v>0</v>
          </cell>
          <cell r="AH33">
            <v>1</v>
          </cell>
          <cell r="AI33">
            <v>2</v>
          </cell>
          <cell r="AJ33">
            <v>2</v>
          </cell>
          <cell r="AK33">
            <v>24</v>
          </cell>
          <cell r="AL33">
            <v>81</v>
          </cell>
          <cell r="AM33">
            <v>128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3</v>
          </cell>
          <cell r="CN33">
            <v>1</v>
          </cell>
          <cell r="CO33">
            <v>1</v>
          </cell>
          <cell r="CP33">
            <v>1</v>
          </cell>
          <cell r="CQ33">
            <v>2</v>
          </cell>
          <cell r="CR33">
            <v>2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2</v>
          </cell>
          <cell r="Q34">
            <v>5</v>
          </cell>
          <cell r="R34">
            <v>7</v>
          </cell>
          <cell r="S34">
            <v>1</v>
          </cell>
          <cell r="T34">
            <v>0</v>
          </cell>
          <cell r="U34">
            <v>0</v>
          </cell>
          <cell r="V34">
            <v>36</v>
          </cell>
          <cell r="W34">
            <v>70</v>
          </cell>
          <cell r="X34">
            <v>140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F34">
            <v>4</v>
          </cell>
          <cell r="AG34">
            <v>1</v>
          </cell>
          <cell r="AH34">
            <v>5</v>
          </cell>
          <cell r="AI34">
            <v>2</v>
          </cell>
          <cell r="AJ34">
            <v>1</v>
          </cell>
          <cell r="AK34">
            <v>23</v>
          </cell>
          <cell r="AL34">
            <v>242.5</v>
          </cell>
          <cell r="AM34">
            <v>283.5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  <cell r="AV34">
            <v>0</v>
          </cell>
          <cell r="AW34">
            <v>1</v>
          </cell>
          <cell r="AX34">
            <v>0</v>
          </cell>
          <cell r="AY34">
            <v>0</v>
          </cell>
          <cell r="AZ34">
            <v>7</v>
          </cell>
          <cell r="BA34">
            <v>4</v>
          </cell>
          <cell r="BB34">
            <v>17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3</v>
          </cell>
          <cell r="CN34">
            <v>10</v>
          </cell>
          <cell r="CO34">
            <v>8</v>
          </cell>
          <cell r="CP34">
            <v>7</v>
          </cell>
          <cell r="CQ34">
            <v>2</v>
          </cell>
          <cell r="CR34">
            <v>1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Q35">
            <v>16</v>
          </cell>
          <cell r="R35">
            <v>16</v>
          </cell>
          <cell r="S35">
            <v>5</v>
          </cell>
          <cell r="T35">
            <v>6</v>
          </cell>
          <cell r="U35">
            <v>9</v>
          </cell>
          <cell r="V35">
            <v>107</v>
          </cell>
          <cell r="W35">
            <v>157</v>
          </cell>
          <cell r="X35">
            <v>353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F35">
            <v>20</v>
          </cell>
          <cell r="AG35">
            <v>8</v>
          </cell>
          <cell r="AH35">
            <v>13</v>
          </cell>
          <cell r="AI35">
            <v>6</v>
          </cell>
          <cell r="AJ35">
            <v>8</v>
          </cell>
          <cell r="AK35">
            <v>205</v>
          </cell>
          <cell r="AL35">
            <v>189</v>
          </cell>
          <cell r="AM35">
            <v>534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2</v>
          </cell>
          <cell r="BA35">
            <v>12.5</v>
          </cell>
          <cell r="BB35">
            <v>15.5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BY35">
            <v>2</v>
          </cell>
          <cell r="BZ35">
            <v>0</v>
          </cell>
          <cell r="CA35">
            <v>1</v>
          </cell>
          <cell r="CB35">
            <v>2</v>
          </cell>
          <cell r="CC35">
            <v>0</v>
          </cell>
          <cell r="CD35">
            <v>15</v>
          </cell>
          <cell r="CE35">
            <v>4.5</v>
          </cell>
          <cell r="CF35">
            <v>26.5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38</v>
          </cell>
          <cell r="CO35">
            <v>24</v>
          </cell>
          <cell r="CP35">
            <v>19</v>
          </cell>
          <cell r="CQ35">
            <v>14</v>
          </cell>
          <cell r="CR35">
            <v>18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2</v>
          </cell>
          <cell r="U36">
            <v>0</v>
          </cell>
          <cell r="V36">
            <v>3</v>
          </cell>
          <cell r="W36">
            <v>119.5</v>
          </cell>
          <cell r="X36">
            <v>125.5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F36">
            <v>3</v>
          </cell>
          <cell r="AG36">
            <v>9</v>
          </cell>
          <cell r="AH36">
            <v>5</v>
          </cell>
          <cell r="AI36">
            <v>25</v>
          </cell>
          <cell r="AJ36">
            <v>0</v>
          </cell>
          <cell r="AK36">
            <v>116</v>
          </cell>
          <cell r="AL36">
            <v>449</v>
          </cell>
          <cell r="AM36">
            <v>658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3</v>
          </cell>
          <cell r="CO36">
            <v>9</v>
          </cell>
          <cell r="CP36">
            <v>5</v>
          </cell>
          <cell r="CQ36">
            <v>27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Q37">
            <v>15</v>
          </cell>
          <cell r="R37">
            <v>13</v>
          </cell>
          <cell r="S37">
            <v>8</v>
          </cell>
          <cell r="T37">
            <v>5</v>
          </cell>
          <cell r="U37">
            <v>12</v>
          </cell>
          <cell r="V37">
            <v>67</v>
          </cell>
          <cell r="W37">
            <v>198.5</v>
          </cell>
          <cell r="X37">
            <v>329.5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F37">
            <v>17</v>
          </cell>
          <cell r="AG37">
            <v>17</v>
          </cell>
          <cell r="AH37">
            <v>3</v>
          </cell>
          <cell r="AI37">
            <v>5</v>
          </cell>
          <cell r="AJ37">
            <v>8</v>
          </cell>
          <cell r="AK37">
            <v>134</v>
          </cell>
          <cell r="AL37">
            <v>57.5</v>
          </cell>
          <cell r="AM37">
            <v>305.5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>
            <v>0</v>
          </cell>
          <cell r="AW37">
            <v>1</v>
          </cell>
          <cell r="AX37">
            <v>1</v>
          </cell>
          <cell r="AY37">
            <v>0</v>
          </cell>
          <cell r="AZ37">
            <v>5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BY37">
            <v>1</v>
          </cell>
          <cell r="BZ37">
            <v>7</v>
          </cell>
          <cell r="CA37">
            <v>12</v>
          </cell>
          <cell r="CB37">
            <v>4</v>
          </cell>
          <cell r="CC37">
            <v>2</v>
          </cell>
          <cell r="CD37">
            <v>28</v>
          </cell>
          <cell r="CE37">
            <v>5</v>
          </cell>
          <cell r="CF37">
            <v>60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33</v>
          </cell>
          <cell r="CO37">
            <v>37</v>
          </cell>
          <cell r="CP37">
            <v>24</v>
          </cell>
          <cell r="CQ37">
            <v>15</v>
          </cell>
          <cell r="CR37">
            <v>22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6</v>
          </cell>
          <cell r="R38">
            <v>7</v>
          </cell>
          <cell r="S38">
            <v>6</v>
          </cell>
          <cell r="T38">
            <v>2</v>
          </cell>
          <cell r="U38">
            <v>2</v>
          </cell>
          <cell r="V38">
            <v>28</v>
          </cell>
          <cell r="W38">
            <v>16.5</v>
          </cell>
          <cell r="X38">
            <v>71.5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F38">
            <v>0</v>
          </cell>
          <cell r="AG38">
            <v>0</v>
          </cell>
          <cell r="AH38">
            <v>1</v>
          </cell>
          <cell r="AI38">
            <v>0</v>
          </cell>
          <cell r="AJ38">
            <v>1</v>
          </cell>
          <cell r="AK38">
            <v>13</v>
          </cell>
          <cell r="AL38">
            <v>52</v>
          </cell>
          <cell r="AM38">
            <v>73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1</v>
          </cell>
          <cell r="AX38">
            <v>0</v>
          </cell>
          <cell r="AY38">
            <v>0</v>
          </cell>
          <cell r="AZ38">
            <v>1</v>
          </cell>
          <cell r="BA38">
            <v>0</v>
          </cell>
          <cell r="BB38">
            <v>2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6</v>
          </cell>
          <cell r="CO38">
            <v>7</v>
          </cell>
          <cell r="CP38">
            <v>8</v>
          </cell>
          <cell r="CQ38">
            <v>2</v>
          </cell>
          <cell r="CR38">
            <v>3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Q39">
            <v>0</v>
          </cell>
          <cell r="R39">
            <v>0</v>
          </cell>
          <cell r="S39">
            <v>1</v>
          </cell>
          <cell r="T39">
            <v>0</v>
          </cell>
          <cell r="U39">
            <v>0</v>
          </cell>
          <cell r="V39">
            <v>4</v>
          </cell>
          <cell r="W39">
            <v>1.5</v>
          </cell>
          <cell r="X39">
            <v>9.5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F39">
            <v>0</v>
          </cell>
          <cell r="AG39">
            <v>1</v>
          </cell>
          <cell r="AH39">
            <v>0</v>
          </cell>
          <cell r="AI39">
            <v>1</v>
          </cell>
          <cell r="AJ39">
            <v>5</v>
          </cell>
          <cell r="AK39">
            <v>16</v>
          </cell>
          <cell r="AL39">
            <v>16</v>
          </cell>
          <cell r="AM39">
            <v>48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1</v>
          </cell>
          <cell r="CP39">
            <v>1</v>
          </cell>
          <cell r="CQ39">
            <v>1</v>
          </cell>
          <cell r="CR39">
            <v>5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Q40">
            <v>7</v>
          </cell>
          <cell r="R40">
            <v>6</v>
          </cell>
          <cell r="S40">
            <v>3</v>
          </cell>
          <cell r="T40">
            <v>3</v>
          </cell>
          <cell r="U40">
            <v>4</v>
          </cell>
          <cell r="V40">
            <v>69</v>
          </cell>
          <cell r="W40">
            <v>36.5</v>
          </cell>
          <cell r="X40">
            <v>172.5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F40">
            <v>21</v>
          </cell>
          <cell r="AG40">
            <v>22</v>
          </cell>
          <cell r="AH40">
            <v>15</v>
          </cell>
          <cell r="AI40">
            <v>21</v>
          </cell>
          <cell r="AJ40">
            <v>12</v>
          </cell>
          <cell r="AK40">
            <v>243</v>
          </cell>
          <cell r="AL40">
            <v>220.5</v>
          </cell>
          <cell r="AM40">
            <v>694.5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28</v>
          </cell>
          <cell r="CO40">
            <v>28</v>
          </cell>
          <cell r="CP40">
            <v>18</v>
          </cell>
          <cell r="CQ40">
            <v>24</v>
          </cell>
          <cell r="CR40">
            <v>16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Q41">
            <v>7</v>
          </cell>
          <cell r="R41">
            <v>15</v>
          </cell>
          <cell r="S41">
            <v>11</v>
          </cell>
          <cell r="T41">
            <v>11</v>
          </cell>
          <cell r="U41">
            <v>15</v>
          </cell>
          <cell r="V41">
            <v>130</v>
          </cell>
          <cell r="W41">
            <v>22.5</v>
          </cell>
          <cell r="X41">
            <v>262.5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F41">
            <v>1</v>
          </cell>
          <cell r="AG41">
            <v>0</v>
          </cell>
          <cell r="AH41">
            <v>1</v>
          </cell>
          <cell r="AI41">
            <v>0</v>
          </cell>
          <cell r="AJ41">
            <v>3</v>
          </cell>
          <cell r="AK41">
            <v>15</v>
          </cell>
          <cell r="AL41">
            <v>9</v>
          </cell>
          <cell r="AM41">
            <v>38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BY41">
            <v>0</v>
          </cell>
          <cell r="BZ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8</v>
          </cell>
          <cell r="CO41">
            <v>15</v>
          </cell>
          <cell r="CP41">
            <v>12</v>
          </cell>
          <cell r="CQ41">
            <v>11</v>
          </cell>
          <cell r="CR41">
            <v>18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Q42">
            <v>6</v>
          </cell>
          <cell r="R42">
            <v>12</v>
          </cell>
          <cell r="S42">
            <v>5</v>
          </cell>
          <cell r="T42">
            <v>3</v>
          </cell>
          <cell r="U42">
            <v>1</v>
          </cell>
          <cell r="V42">
            <v>140</v>
          </cell>
          <cell r="W42">
            <v>179</v>
          </cell>
          <cell r="X42">
            <v>432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F42">
            <v>8</v>
          </cell>
          <cell r="AG42">
            <v>9</v>
          </cell>
          <cell r="AH42">
            <v>19</v>
          </cell>
          <cell r="AI42">
            <v>17</v>
          </cell>
          <cell r="AJ42">
            <v>1</v>
          </cell>
          <cell r="AK42">
            <v>183</v>
          </cell>
          <cell r="AL42">
            <v>173.5</v>
          </cell>
          <cell r="AM42">
            <v>519.5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U42">
            <v>3</v>
          </cell>
          <cell r="AV42">
            <v>1</v>
          </cell>
          <cell r="AW42">
            <v>2</v>
          </cell>
          <cell r="AX42">
            <v>0</v>
          </cell>
          <cell r="AY42">
            <v>0</v>
          </cell>
          <cell r="AZ42">
            <v>12</v>
          </cell>
          <cell r="BA42">
            <v>14.5</v>
          </cell>
          <cell r="BB42">
            <v>37.5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BY42">
            <v>5</v>
          </cell>
          <cell r="BZ42">
            <v>10</v>
          </cell>
          <cell r="CA42">
            <v>0</v>
          </cell>
          <cell r="CB42">
            <v>0</v>
          </cell>
          <cell r="CC42">
            <v>0</v>
          </cell>
          <cell r="CD42">
            <v>71</v>
          </cell>
          <cell r="CE42">
            <v>27.5</v>
          </cell>
          <cell r="CF42">
            <v>159.5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22</v>
          </cell>
          <cell r="CO42">
            <v>32</v>
          </cell>
          <cell r="CP42">
            <v>26</v>
          </cell>
          <cell r="CQ42">
            <v>20</v>
          </cell>
          <cell r="CR42">
            <v>2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F43">
            <v>0</v>
          </cell>
          <cell r="AG43">
            <v>1</v>
          </cell>
          <cell r="AH43">
            <v>0</v>
          </cell>
          <cell r="AI43">
            <v>1</v>
          </cell>
          <cell r="AJ43">
            <v>0</v>
          </cell>
          <cell r="AK43">
            <v>36</v>
          </cell>
          <cell r="AL43">
            <v>10</v>
          </cell>
          <cell r="AM43">
            <v>81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1</v>
          </cell>
          <cell r="CP43">
            <v>0</v>
          </cell>
          <cell r="CQ43">
            <v>1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3</v>
          </cell>
          <cell r="Q44">
            <v>1</v>
          </cell>
          <cell r="R44">
            <v>0</v>
          </cell>
          <cell r="S44">
            <v>1</v>
          </cell>
          <cell r="T44">
            <v>3</v>
          </cell>
          <cell r="U44">
            <v>0</v>
          </cell>
          <cell r="V44">
            <v>22</v>
          </cell>
          <cell r="W44">
            <v>13.5</v>
          </cell>
          <cell r="X44">
            <v>55.5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4</v>
          </cell>
          <cell r="AH44">
            <v>6</v>
          </cell>
          <cell r="AI44">
            <v>0</v>
          </cell>
          <cell r="AJ44">
            <v>0</v>
          </cell>
          <cell r="AK44">
            <v>13</v>
          </cell>
          <cell r="AL44">
            <v>27</v>
          </cell>
          <cell r="AM44">
            <v>53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4</v>
          </cell>
          <cell r="CN44">
            <v>2</v>
          </cell>
          <cell r="CO44">
            <v>4</v>
          </cell>
          <cell r="CP44">
            <v>7</v>
          </cell>
          <cell r="CQ44">
            <v>3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Q45">
            <v>1</v>
          </cell>
          <cell r="R45">
            <v>0</v>
          </cell>
          <cell r="S45">
            <v>4</v>
          </cell>
          <cell r="T45">
            <v>0</v>
          </cell>
          <cell r="U45">
            <v>0</v>
          </cell>
          <cell r="V45">
            <v>21</v>
          </cell>
          <cell r="W45">
            <v>1.5</v>
          </cell>
          <cell r="X45">
            <v>42.5</v>
          </cell>
          <cell r="Y45">
            <v>2</v>
          </cell>
          <cell r="Z45">
            <v>1</v>
          </cell>
          <cell r="AA45">
            <v>2</v>
          </cell>
          <cell r="AB45">
            <v>13</v>
          </cell>
          <cell r="AC45">
            <v>31</v>
          </cell>
          <cell r="AD45">
            <v>47</v>
          </cell>
          <cell r="AE45">
            <v>12</v>
          </cell>
          <cell r="AF45">
            <v>18</v>
          </cell>
          <cell r="AG45">
            <v>20</v>
          </cell>
          <cell r="AH45">
            <v>4</v>
          </cell>
          <cell r="AI45">
            <v>0</v>
          </cell>
          <cell r="AJ45">
            <v>0</v>
          </cell>
          <cell r="AK45">
            <v>150</v>
          </cell>
          <cell r="AL45">
            <v>106.5</v>
          </cell>
          <cell r="AM45">
            <v>403.5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1</v>
          </cell>
          <cell r="CF45">
            <v>1</v>
          </cell>
          <cell r="CG45">
            <v>2</v>
          </cell>
          <cell r="CH45">
            <v>2</v>
          </cell>
          <cell r="CI45">
            <v>3</v>
          </cell>
          <cell r="CJ45">
            <v>15</v>
          </cell>
          <cell r="CK45">
            <v>37</v>
          </cell>
          <cell r="CL45">
            <v>52</v>
          </cell>
          <cell r="CM45">
            <v>15</v>
          </cell>
          <cell r="CN45">
            <v>19</v>
          </cell>
          <cell r="CO45">
            <v>20</v>
          </cell>
          <cell r="CP45">
            <v>8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Q46">
            <v>13</v>
          </cell>
          <cell r="R46">
            <v>11</v>
          </cell>
          <cell r="S46">
            <v>7</v>
          </cell>
          <cell r="T46">
            <v>9</v>
          </cell>
          <cell r="U46">
            <v>3</v>
          </cell>
          <cell r="V46">
            <v>115</v>
          </cell>
          <cell r="W46">
            <v>45</v>
          </cell>
          <cell r="X46">
            <v>257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13</v>
          </cell>
          <cell r="CO46">
            <v>11</v>
          </cell>
          <cell r="CP46">
            <v>7</v>
          </cell>
          <cell r="CQ46">
            <v>9</v>
          </cell>
          <cell r="CR46">
            <v>3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F47">
            <v>6</v>
          </cell>
          <cell r="AG47">
            <v>2</v>
          </cell>
          <cell r="AH47">
            <v>0</v>
          </cell>
          <cell r="AI47">
            <v>1</v>
          </cell>
          <cell r="AJ47">
            <v>2</v>
          </cell>
          <cell r="AK47">
            <v>34</v>
          </cell>
          <cell r="AL47">
            <v>6</v>
          </cell>
          <cell r="AM47">
            <v>66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6</v>
          </cell>
          <cell r="CO47">
            <v>2</v>
          </cell>
          <cell r="CP47">
            <v>0</v>
          </cell>
          <cell r="CQ47">
            <v>1</v>
          </cell>
          <cell r="CR47">
            <v>2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>
            <v>0</v>
          </cell>
          <cell r="T48">
            <v>0</v>
          </cell>
          <cell r="U48">
            <v>1</v>
          </cell>
          <cell r="V48">
            <v>3</v>
          </cell>
          <cell r="W48">
            <v>9.5</v>
          </cell>
          <cell r="X48">
            <v>15.5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>
            <v>1</v>
          </cell>
          <cell r="AI48">
            <v>0</v>
          </cell>
          <cell r="AJ48">
            <v>1</v>
          </cell>
          <cell r="AK48">
            <v>18</v>
          </cell>
          <cell r="AL48">
            <v>57</v>
          </cell>
          <cell r="AM48">
            <v>79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1</v>
          </cell>
          <cell r="CO48">
            <v>1</v>
          </cell>
          <cell r="CP48">
            <v>1</v>
          </cell>
          <cell r="CQ48">
            <v>0</v>
          </cell>
          <cell r="CR48">
            <v>2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1</v>
          </cell>
          <cell r="AJ49">
            <v>0</v>
          </cell>
          <cell r="AK49">
            <v>2</v>
          </cell>
          <cell r="AL49">
            <v>50</v>
          </cell>
          <cell r="AM49">
            <v>53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1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F50">
            <v>5</v>
          </cell>
          <cell r="AG50">
            <v>4</v>
          </cell>
          <cell r="AH50">
            <v>2</v>
          </cell>
          <cell r="AI50">
            <v>3</v>
          </cell>
          <cell r="AJ50">
            <v>3</v>
          </cell>
          <cell r="AK50">
            <v>37</v>
          </cell>
          <cell r="AL50">
            <v>75</v>
          </cell>
          <cell r="AM50">
            <v>144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>
            <v>0</v>
          </cell>
          <cell r="CB50">
            <v>0</v>
          </cell>
          <cell r="CC50">
            <v>0</v>
          </cell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5</v>
          </cell>
          <cell r="CO50">
            <v>4</v>
          </cell>
          <cell r="CP50">
            <v>2</v>
          </cell>
          <cell r="CQ50">
            <v>3</v>
          </cell>
          <cell r="CR50">
            <v>3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>
            <v>0</v>
          </cell>
          <cell r="CB51">
            <v>0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Q52">
            <v>4</v>
          </cell>
          <cell r="R52">
            <v>1</v>
          </cell>
          <cell r="S52">
            <v>5</v>
          </cell>
          <cell r="T52">
            <v>1</v>
          </cell>
          <cell r="U52">
            <v>1</v>
          </cell>
          <cell r="V52">
            <v>42</v>
          </cell>
          <cell r="W52">
            <v>4</v>
          </cell>
          <cell r="X52">
            <v>77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1</v>
          </cell>
          <cell r="AX52">
            <v>0</v>
          </cell>
          <cell r="AY52">
            <v>0</v>
          </cell>
          <cell r="AZ52">
            <v>1</v>
          </cell>
          <cell r="BA52">
            <v>3</v>
          </cell>
          <cell r="BB52">
            <v>5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4</v>
          </cell>
          <cell r="CO52">
            <v>1</v>
          </cell>
          <cell r="CP52">
            <v>6</v>
          </cell>
          <cell r="CQ52">
            <v>1</v>
          </cell>
          <cell r="CR52">
            <v>1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F53">
            <v>0</v>
          </cell>
          <cell r="AG53">
            <v>5</v>
          </cell>
          <cell r="AH53">
            <v>2</v>
          </cell>
          <cell r="AI53">
            <v>5</v>
          </cell>
          <cell r="AJ53">
            <v>4</v>
          </cell>
          <cell r="AK53">
            <v>43</v>
          </cell>
          <cell r="AL53">
            <v>22</v>
          </cell>
          <cell r="AM53">
            <v>104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>
            <v>0</v>
          </cell>
          <cell r="CB53">
            <v>0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5</v>
          </cell>
          <cell r="CP53">
            <v>2</v>
          </cell>
          <cell r="CQ53">
            <v>5</v>
          </cell>
          <cell r="CR53">
            <v>4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2</v>
          </cell>
          <cell r="W54">
            <v>66</v>
          </cell>
          <cell r="X54">
            <v>70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4</v>
          </cell>
          <cell r="AF54">
            <v>0</v>
          </cell>
          <cell r="AG54">
            <v>6</v>
          </cell>
          <cell r="AH54">
            <v>3</v>
          </cell>
          <cell r="AI54">
            <v>1</v>
          </cell>
          <cell r="AJ54">
            <v>2</v>
          </cell>
          <cell r="AK54">
            <v>34</v>
          </cell>
          <cell r="AL54">
            <v>36</v>
          </cell>
          <cell r="AM54">
            <v>96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>
            <v>0</v>
          </cell>
          <cell r="CB54">
            <v>0</v>
          </cell>
          <cell r="CC54">
            <v>0</v>
          </cell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4</v>
          </cell>
          <cell r="CN54">
            <v>1</v>
          </cell>
          <cell r="CO54">
            <v>6</v>
          </cell>
          <cell r="CP54">
            <v>3</v>
          </cell>
          <cell r="CQ54">
            <v>1</v>
          </cell>
          <cell r="CR54">
            <v>2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Q55">
            <v>6</v>
          </cell>
          <cell r="R55">
            <v>23</v>
          </cell>
          <cell r="S55">
            <v>10</v>
          </cell>
          <cell r="T55">
            <v>9</v>
          </cell>
          <cell r="U55">
            <v>4</v>
          </cell>
          <cell r="V55">
            <v>102</v>
          </cell>
          <cell r="W55">
            <v>288.5</v>
          </cell>
          <cell r="X55">
            <v>487.5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F55">
            <v>33</v>
          </cell>
          <cell r="AG55">
            <v>30</v>
          </cell>
          <cell r="AH55">
            <v>18</v>
          </cell>
          <cell r="AI55">
            <v>17</v>
          </cell>
          <cell r="AJ55">
            <v>13</v>
          </cell>
          <cell r="AK55">
            <v>395</v>
          </cell>
          <cell r="AL55">
            <v>344</v>
          </cell>
          <cell r="AM55">
            <v>1102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U55">
            <v>2</v>
          </cell>
          <cell r="AV55">
            <v>0</v>
          </cell>
          <cell r="AW55">
            <v>2</v>
          </cell>
          <cell r="AX55">
            <v>0</v>
          </cell>
          <cell r="AY55">
            <v>0</v>
          </cell>
          <cell r="AZ55">
            <v>8</v>
          </cell>
          <cell r="BA55">
            <v>12.5</v>
          </cell>
          <cell r="BB55">
            <v>26.5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BY55">
            <v>1</v>
          </cell>
          <cell r="BZ55">
            <v>0</v>
          </cell>
          <cell r="CA55">
            <v>1</v>
          </cell>
          <cell r="CB55">
            <v>0</v>
          </cell>
          <cell r="CC55">
            <v>0</v>
          </cell>
          <cell r="CD55">
            <v>10</v>
          </cell>
          <cell r="CE55">
            <v>4.5</v>
          </cell>
          <cell r="CF55">
            <v>24.5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42</v>
          </cell>
          <cell r="CO55">
            <v>53</v>
          </cell>
          <cell r="CP55">
            <v>31</v>
          </cell>
          <cell r="CQ55">
            <v>26</v>
          </cell>
          <cell r="CR55">
            <v>17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Q56">
            <v>1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6</v>
          </cell>
          <cell r="W56">
            <v>6</v>
          </cell>
          <cell r="X56">
            <v>18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F56">
            <v>0</v>
          </cell>
          <cell r="AG56">
            <v>2</v>
          </cell>
          <cell r="AH56">
            <v>1</v>
          </cell>
          <cell r="AI56">
            <v>1</v>
          </cell>
          <cell r="AJ56">
            <v>0</v>
          </cell>
          <cell r="AK56">
            <v>11</v>
          </cell>
          <cell r="AL56">
            <v>25</v>
          </cell>
          <cell r="AM56">
            <v>47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0</v>
          </cell>
          <cell r="AW56">
            <v>1</v>
          </cell>
          <cell r="AX56">
            <v>0</v>
          </cell>
          <cell r="AY56">
            <v>1</v>
          </cell>
          <cell r="AZ56">
            <v>3</v>
          </cell>
          <cell r="BA56">
            <v>0.5</v>
          </cell>
          <cell r="BB56">
            <v>6.5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>
            <v>1</v>
          </cell>
          <cell r="CA56">
            <v>0</v>
          </cell>
          <cell r="CB56">
            <v>0</v>
          </cell>
          <cell r="CC56">
            <v>0</v>
          </cell>
          <cell r="CD56">
            <v>8</v>
          </cell>
          <cell r="CE56">
            <v>0</v>
          </cell>
          <cell r="CF56">
            <v>14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1</v>
          </cell>
          <cell r="CO56">
            <v>3</v>
          </cell>
          <cell r="CP56">
            <v>2</v>
          </cell>
          <cell r="CQ56">
            <v>1</v>
          </cell>
          <cell r="CR56">
            <v>1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Q57">
            <v>2</v>
          </cell>
          <cell r="R57">
            <v>7</v>
          </cell>
          <cell r="S57">
            <v>0</v>
          </cell>
          <cell r="T57">
            <v>2</v>
          </cell>
          <cell r="U57">
            <v>0</v>
          </cell>
          <cell r="V57">
            <v>26</v>
          </cell>
          <cell r="W57">
            <v>55.5</v>
          </cell>
          <cell r="X57">
            <v>98.5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58</v>
          </cell>
          <cell r="AF57">
            <v>62</v>
          </cell>
          <cell r="AG57">
            <v>68</v>
          </cell>
          <cell r="AH57">
            <v>66</v>
          </cell>
          <cell r="AI57">
            <v>90</v>
          </cell>
          <cell r="AJ57">
            <v>27</v>
          </cell>
          <cell r="AK57">
            <v>549</v>
          </cell>
          <cell r="AL57">
            <v>254</v>
          </cell>
          <cell r="AM57">
            <v>1285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3</v>
          </cell>
          <cell r="AW57">
            <v>0</v>
          </cell>
          <cell r="AX57">
            <v>0</v>
          </cell>
          <cell r="AY57">
            <v>0</v>
          </cell>
          <cell r="AZ57">
            <v>5</v>
          </cell>
          <cell r="BA57">
            <v>2</v>
          </cell>
          <cell r="BB57">
            <v>11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BY57">
            <v>1</v>
          </cell>
          <cell r="BZ57">
            <v>1</v>
          </cell>
          <cell r="CA57">
            <v>1</v>
          </cell>
          <cell r="CB57">
            <v>1</v>
          </cell>
          <cell r="CC57">
            <v>0</v>
          </cell>
          <cell r="CD57">
            <v>6</v>
          </cell>
          <cell r="CE57">
            <v>8.5</v>
          </cell>
          <cell r="CF57">
            <v>20.5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61</v>
          </cell>
          <cell r="CN57">
            <v>65</v>
          </cell>
          <cell r="CO57">
            <v>79</v>
          </cell>
          <cell r="CP57">
            <v>67</v>
          </cell>
          <cell r="CQ57">
            <v>93</v>
          </cell>
          <cell r="CR57">
            <v>27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Q58">
            <v>10</v>
          </cell>
          <cell r="R58">
            <v>7</v>
          </cell>
          <cell r="S58">
            <v>5</v>
          </cell>
          <cell r="T58">
            <v>5</v>
          </cell>
          <cell r="U58">
            <v>2</v>
          </cell>
          <cell r="V58">
            <v>99</v>
          </cell>
          <cell r="W58">
            <v>76.5</v>
          </cell>
          <cell r="X58">
            <v>262.5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F58">
            <v>17</v>
          </cell>
          <cell r="AG58">
            <v>19</v>
          </cell>
          <cell r="AH58">
            <v>20</v>
          </cell>
          <cell r="AI58">
            <v>4</v>
          </cell>
          <cell r="AJ58">
            <v>0</v>
          </cell>
          <cell r="AK58">
            <v>148</v>
          </cell>
          <cell r="AL58">
            <v>375</v>
          </cell>
          <cell r="AM58">
            <v>641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1</v>
          </cell>
          <cell r="AY58">
            <v>0</v>
          </cell>
          <cell r="AZ58">
            <v>4</v>
          </cell>
          <cell r="BA58">
            <v>10</v>
          </cell>
          <cell r="BB58">
            <v>18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1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</v>
          </cell>
          <cell r="BP58">
            <v>0</v>
          </cell>
          <cell r="BQ58">
            <v>4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28</v>
          </cell>
          <cell r="CO58">
            <v>26</v>
          </cell>
          <cell r="CP58">
            <v>25</v>
          </cell>
          <cell r="CQ58">
            <v>10</v>
          </cell>
          <cell r="CR58">
            <v>2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Q59">
            <v>3</v>
          </cell>
          <cell r="R59">
            <v>2</v>
          </cell>
          <cell r="S59">
            <v>1</v>
          </cell>
          <cell r="T59">
            <v>0</v>
          </cell>
          <cell r="U59">
            <v>1</v>
          </cell>
          <cell r="V59">
            <v>21</v>
          </cell>
          <cell r="W59">
            <v>30.5</v>
          </cell>
          <cell r="X59">
            <v>69.5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F59">
            <v>13</v>
          </cell>
          <cell r="AG59">
            <v>9</v>
          </cell>
          <cell r="AH59">
            <v>3</v>
          </cell>
          <cell r="AI59">
            <v>7</v>
          </cell>
          <cell r="AJ59">
            <v>1</v>
          </cell>
          <cell r="AK59">
            <v>135</v>
          </cell>
          <cell r="AL59">
            <v>63</v>
          </cell>
          <cell r="AM59">
            <v>309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1</v>
          </cell>
          <cell r="AZ59">
            <v>1</v>
          </cell>
          <cell r="BA59">
            <v>3.5</v>
          </cell>
          <cell r="BB59">
            <v>5.5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16</v>
          </cell>
          <cell r="CO59">
            <v>11</v>
          </cell>
          <cell r="CP59">
            <v>4</v>
          </cell>
          <cell r="CQ59">
            <v>7</v>
          </cell>
          <cell r="CR59">
            <v>3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Q60">
            <v>3</v>
          </cell>
          <cell r="R60">
            <v>0</v>
          </cell>
          <cell r="S60">
            <v>1</v>
          </cell>
          <cell r="T60">
            <v>1</v>
          </cell>
          <cell r="U60">
            <v>0</v>
          </cell>
          <cell r="V60">
            <v>10</v>
          </cell>
          <cell r="W60">
            <v>22.5</v>
          </cell>
          <cell r="X60">
            <v>38.5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F60">
            <v>4</v>
          </cell>
          <cell r="AG60">
            <v>7</v>
          </cell>
          <cell r="AH60">
            <v>7</v>
          </cell>
          <cell r="AI60">
            <v>1</v>
          </cell>
          <cell r="AJ60">
            <v>1</v>
          </cell>
          <cell r="AK60">
            <v>55</v>
          </cell>
          <cell r="AL60">
            <v>45.5</v>
          </cell>
          <cell r="AM60">
            <v>150.5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1</v>
          </cell>
          <cell r="CC60">
            <v>0</v>
          </cell>
          <cell r="CD60">
            <v>1</v>
          </cell>
          <cell r="CE60">
            <v>1.5</v>
          </cell>
          <cell r="CF60">
            <v>3.5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7</v>
          </cell>
          <cell r="CO60">
            <v>7</v>
          </cell>
          <cell r="CP60">
            <v>8</v>
          </cell>
          <cell r="CQ60">
            <v>3</v>
          </cell>
          <cell r="CR60">
            <v>1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Q61">
            <v>0</v>
          </cell>
          <cell r="R61">
            <v>2</v>
          </cell>
          <cell r="S61">
            <v>3</v>
          </cell>
          <cell r="T61">
            <v>2</v>
          </cell>
          <cell r="U61">
            <v>0</v>
          </cell>
          <cell r="V61">
            <v>31</v>
          </cell>
          <cell r="W61">
            <v>29.5</v>
          </cell>
          <cell r="X61">
            <v>83.5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F61">
            <v>9</v>
          </cell>
          <cell r="AG61">
            <v>4</v>
          </cell>
          <cell r="AH61">
            <v>14</v>
          </cell>
          <cell r="AI61">
            <v>5</v>
          </cell>
          <cell r="AJ61">
            <v>0</v>
          </cell>
          <cell r="AK61">
            <v>78</v>
          </cell>
          <cell r="AL61">
            <v>26</v>
          </cell>
          <cell r="AM61">
            <v>171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1</v>
          </cell>
          <cell r="BZ61">
            <v>0</v>
          </cell>
          <cell r="CA61">
            <v>1</v>
          </cell>
          <cell r="CB61">
            <v>0</v>
          </cell>
          <cell r="CC61">
            <v>0</v>
          </cell>
          <cell r="CD61">
            <v>2</v>
          </cell>
          <cell r="CE61">
            <v>0</v>
          </cell>
          <cell r="CF61">
            <v>4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10</v>
          </cell>
          <cell r="CO61">
            <v>6</v>
          </cell>
          <cell r="CP61">
            <v>18</v>
          </cell>
          <cell r="CQ61">
            <v>7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Q62">
            <v>0</v>
          </cell>
          <cell r="R62">
            <v>3</v>
          </cell>
          <cell r="S62">
            <v>1</v>
          </cell>
          <cell r="T62">
            <v>1</v>
          </cell>
          <cell r="U62">
            <v>1</v>
          </cell>
          <cell r="V62">
            <v>11</v>
          </cell>
          <cell r="W62">
            <v>14</v>
          </cell>
          <cell r="X62">
            <v>35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F62">
            <v>15</v>
          </cell>
          <cell r="AG62">
            <v>19</v>
          </cell>
          <cell r="AH62">
            <v>13</v>
          </cell>
          <cell r="AI62">
            <v>11</v>
          </cell>
          <cell r="AJ62">
            <v>16</v>
          </cell>
          <cell r="AK62">
            <v>177</v>
          </cell>
          <cell r="AL62">
            <v>47.5</v>
          </cell>
          <cell r="AM62">
            <v>373.5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U62">
            <v>4</v>
          </cell>
          <cell r="AV62">
            <v>0</v>
          </cell>
          <cell r="AW62">
            <v>1</v>
          </cell>
          <cell r="AX62">
            <v>1</v>
          </cell>
          <cell r="AY62">
            <v>0</v>
          </cell>
          <cell r="AZ62">
            <v>10</v>
          </cell>
          <cell r="BA62">
            <v>0</v>
          </cell>
          <cell r="BB62">
            <v>19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19</v>
          </cell>
          <cell r="CO62">
            <v>22</v>
          </cell>
          <cell r="CP62">
            <v>15</v>
          </cell>
          <cell r="CQ62">
            <v>13</v>
          </cell>
          <cell r="CR62">
            <v>17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Q63">
            <v>0</v>
          </cell>
          <cell r="R63">
            <v>10</v>
          </cell>
          <cell r="S63">
            <v>5</v>
          </cell>
          <cell r="T63">
            <v>2</v>
          </cell>
          <cell r="U63">
            <v>4</v>
          </cell>
          <cell r="V63">
            <v>41</v>
          </cell>
          <cell r="W63">
            <v>23.5</v>
          </cell>
          <cell r="X63">
            <v>100.5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F63">
            <v>1</v>
          </cell>
          <cell r="AG63">
            <v>4</v>
          </cell>
          <cell r="AH63">
            <v>6</v>
          </cell>
          <cell r="AI63">
            <v>3</v>
          </cell>
          <cell r="AJ63">
            <v>0</v>
          </cell>
          <cell r="AK63">
            <v>26</v>
          </cell>
          <cell r="AL63">
            <v>25.5</v>
          </cell>
          <cell r="AM63">
            <v>75.5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1</v>
          </cell>
          <cell r="CO63">
            <v>14</v>
          </cell>
          <cell r="CP63">
            <v>11</v>
          </cell>
          <cell r="CQ63">
            <v>5</v>
          </cell>
          <cell r="CR63">
            <v>4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Q64">
            <v>4</v>
          </cell>
          <cell r="R64">
            <v>4</v>
          </cell>
          <cell r="S64">
            <v>13</v>
          </cell>
          <cell r="T64">
            <v>0</v>
          </cell>
          <cell r="U64">
            <v>3</v>
          </cell>
          <cell r="V64">
            <v>157</v>
          </cell>
          <cell r="W64">
            <v>94.5</v>
          </cell>
          <cell r="X64">
            <v>363.5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F64">
            <v>19</v>
          </cell>
          <cell r="AG64">
            <v>10</v>
          </cell>
          <cell r="AH64">
            <v>6</v>
          </cell>
          <cell r="AI64">
            <v>6</v>
          </cell>
          <cell r="AJ64">
            <v>6</v>
          </cell>
          <cell r="AK64">
            <v>89</v>
          </cell>
          <cell r="AL64">
            <v>183</v>
          </cell>
          <cell r="AM64">
            <v>352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1</v>
          </cell>
          <cell r="AV64">
            <v>0</v>
          </cell>
          <cell r="AW64">
            <v>1</v>
          </cell>
          <cell r="AX64">
            <v>0</v>
          </cell>
          <cell r="AY64">
            <v>0</v>
          </cell>
          <cell r="AZ64">
            <v>3</v>
          </cell>
          <cell r="BA64">
            <v>3</v>
          </cell>
          <cell r="BB64">
            <v>9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BY64">
            <v>2</v>
          </cell>
          <cell r="BZ64">
            <v>3</v>
          </cell>
          <cell r="CA64">
            <v>5</v>
          </cell>
          <cell r="CB64">
            <v>0</v>
          </cell>
          <cell r="CC64">
            <v>0</v>
          </cell>
          <cell r="CD64">
            <v>11</v>
          </cell>
          <cell r="CE64">
            <v>2.5</v>
          </cell>
          <cell r="CF64">
            <v>24.5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26</v>
          </cell>
          <cell r="CO64">
            <v>17</v>
          </cell>
          <cell r="CP64">
            <v>25</v>
          </cell>
          <cell r="CQ64">
            <v>6</v>
          </cell>
          <cell r="CR64">
            <v>9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1</v>
          </cell>
          <cell r="U65">
            <v>0</v>
          </cell>
          <cell r="V65">
            <v>3</v>
          </cell>
          <cell r="W65">
            <v>4.5</v>
          </cell>
          <cell r="X65">
            <v>9.5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5</v>
          </cell>
          <cell r="AF65">
            <v>3</v>
          </cell>
          <cell r="AG65">
            <v>9</v>
          </cell>
          <cell r="AH65">
            <v>6</v>
          </cell>
          <cell r="AI65">
            <v>6</v>
          </cell>
          <cell r="AJ65">
            <v>4</v>
          </cell>
          <cell r="AK65">
            <v>61</v>
          </cell>
          <cell r="AL65">
            <v>70</v>
          </cell>
          <cell r="AM65">
            <v>185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2</v>
          </cell>
          <cell r="CM65">
            <v>5</v>
          </cell>
          <cell r="CN65">
            <v>3</v>
          </cell>
          <cell r="CO65">
            <v>9</v>
          </cell>
          <cell r="CP65">
            <v>6</v>
          </cell>
          <cell r="CQ65">
            <v>7</v>
          </cell>
          <cell r="CR65">
            <v>4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Q66">
            <v>3</v>
          </cell>
          <cell r="R66">
            <v>0</v>
          </cell>
          <cell r="S66">
            <v>0</v>
          </cell>
          <cell r="T66">
            <v>2</v>
          </cell>
          <cell r="U66">
            <v>2</v>
          </cell>
          <cell r="V66">
            <v>25</v>
          </cell>
          <cell r="W66">
            <v>12.5</v>
          </cell>
          <cell r="X66">
            <v>59.5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F66">
            <v>15</v>
          </cell>
          <cell r="AG66">
            <v>3</v>
          </cell>
          <cell r="AH66">
            <v>9</v>
          </cell>
          <cell r="AI66">
            <v>0</v>
          </cell>
          <cell r="AJ66">
            <v>2</v>
          </cell>
          <cell r="AK66">
            <v>137</v>
          </cell>
          <cell r="AL66">
            <v>24</v>
          </cell>
          <cell r="AM66">
            <v>273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1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19</v>
          </cell>
          <cell r="CO66">
            <v>3</v>
          </cell>
          <cell r="CP66">
            <v>9</v>
          </cell>
          <cell r="CQ66">
            <v>2</v>
          </cell>
          <cell r="CR66">
            <v>4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1</v>
          </cell>
          <cell r="S67">
            <v>2</v>
          </cell>
          <cell r="T67">
            <v>0</v>
          </cell>
          <cell r="U67">
            <v>0</v>
          </cell>
          <cell r="V67">
            <v>4</v>
          </cell>
          <cell r="W67">
            <v>6</v>
          </cell>
          <cell r="X67">
            <v>14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F67">
            <v>18</v>
          </cell>
          <cell r="AG67">
            <v>9</v>
          </cell>
          <cell r="AH67">
            <v>4</v>
          </cell>
          <cell r="AI67">
            <v>1</v>
          </cell>
          <cell r="AJ67">
            <v>9</v>
          </cell>
          <cell r="AK67">
            <v>54</v>
          </cell>
          <cell r="AL67">
            <v>107.5</v>
          </cell>
          <cell r="AM67">
            <v>211.5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18</v>
          </cell>
          <cell r="CO67">
            <v>10</v>
          </cell>
          <cell r="CP67">
            <v>6</v>
          </cell>
          <cell r="CQ67">
            <v>1</v>
          </cell>
          <cell r="CR67">
            <v>9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19</v>
          </cell>
          <cell r="Q68">
            <v>17</v>
          </cell>
          <cell r="R68">
            <v>21</v>
          </cell>
          <cell r="S68">
            <v>31</v>
          </cell>
          <cell r="T68">
            <v>24</v>
          </cell>
          <cell r="U68">
            <v>6</v>
          </cell>
          <cell r="V68">
            <v>226</v>
          </cell>
          <cell r="W68">
            <v>251</v>
          </cell>
          <cell r="X68">
            <v>679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19</v>
          </cell>
          <cell r="AF68">
            <v>19</v>
          </cell>
          <cell r="AG68">
            <v>16</v>
          </cell>
          <cell r="AH68">
            <v>11</v>
          </cell>
          <cell r="AI68">
            <v>18</v>
          </cell>
          <cell r="AJ68">
            <v>2</v>
          </cell>
          <cell r="AK68">
            <v>213</v>
          </cell>
          <cell r="AL68">
            <v>193.5</v>
          </cell>
          <cell r="AM68">
            <v>592.5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18</v>
          </cell>
          <cell r="BY68">
            <v>6</v>
          </cell>
          <cell r="BZ68">
            <v>9</v>
          </cell>
          <cell r="CA68">
            <v>2</v>
          </cell>
          <cell r="CB68">
            <v>5</v>
          </cell>
          <cell r="CC68">
            <v>3</v>
          </cell>
          <cell r="CD68">
            <v>110</v>
          </cell>
          <cell r="CE68">
            <v>13</v>
          </cell>
          <cell r="CF68">
            <v>217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56</v>
          </cell>
          <cell r="CN68">
            <v>42</v>
          </cell>
          <cell r="CO68">
            <v>46</v>
          </cell>
          <cell r="CP68">
            <v>44</v>
          </cell>
          <cell r="CQ68">
            <v>47</v>
          </cell>
          <cell r="CR68">
            <v>11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3</v>
          </cell>
          <cell r="P69">
            <v>6</v>
          </cell>
          <cell r="Q69">
            <v>1</v>
          </cell>
          <cell r="R69">
            <v>5</v>
          </cell>
          <cell r="S69">
            <v>1</v>
          </cell>
          <cell r="T69">
            <v>2</v>
          </cell>
          <cell r="U69">
            <v>2</v>
          </cell>
          <cell r="V69">
            <v>30</v>
          </cell>
          <cell r="W69">
            <v>50</v>
          </cell>
          <cell r="X69">
            <v>108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12</v>
          </cell>
          <cell r="AF69">
            <v>24</v>
          </cell>
          <cell r="AG69">
            <v>26</v>
          </cell>
          <cell r="AH69">
            <v>2</v>
          </cell>
          <cell r="AI69">
            <v>31</v>
          </cell>
          <cell r="AJ69">
            <v>20</v>
          </cell>
          <cell r="AK69">
            <v>183</v>
          </cell>
          <cell r="AL69">
            <v>82</v>
          </cell>
          <cell r="AM69">
            <v>435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1</v>
          </cell>
          <cell r="AX69">
            <v>1</v>
          </cell>
          <cell r="AY69">
            <v>0</v>
          </cell>
          <cell r="AZ69">
            <v>2</v>
          </cell>
          <cell r="BA69">
            <v>3</v>
          </cell>
          <cell r="BB69">
            <v>7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0</v>
          </cell>
          <cell r="BZ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1</v>
          </cell>
          <cell r="CE69">
            <v>6</v>
          </cell>
          <cell r="CF69">
            <v>8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4</v>
          </cell>
          <cell r="CM69">
            <v>19</v>
          </cell>
          <cell r="CN69">
            <v>25</v>
          </cell>
          <cell r="CO69">
            <v>31</v>
          </cell>
          <cell r="CP69">
            <v>4</v>
          </cell>
          <cell r="CQ69">
            <v>34</v>
          </cell>
          <cell r="CR69">
            <v>22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5</v>
          </cell>
          <cell r="Q70">
            <v>4</v>
          </cell>
          <cell r="R70">
            <v>9</v>
          </cell>
          <cell r="S70">
            <v>8</v>
          </cell>
          <cell r="T70">
            <v>8</v>
          </cell>
          <cell r="U70">
            <v>3</v>
          </cell>
          <cell r="V70">
            <v>75</v>
          </cell>
          <cell r="W70">
            <v>63</v>
          </cell>
          <cell r="X70">
            <v>206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37</v>
          </cell>
          <cell r="AF70">
            <v>8</v>
          </cell>
          <cell r="AG70">
            <v>8</v>
          </cell>
          <cell r="AH70">
            <v>21</v>
          </cell>
          <cell r="AI70">
            <v>16</v>
          </cell>
          <cell r="AJ70">
            <v>20</v>
          </cell>
          <cell r="AK70">
            <v>235</v>
          </cell>
          <cell r="AL70">
            <v>334.5</v>
          </cell>
          <cell r="AM70">
            <v>794.5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13</v>
          </cell>
          <cell r="AS70">
            <v>17</v>
          </cell>
          <cell r="AT70">
            <v>9</v>
          </cell>
          <cell r="AU70">
            <v>6</v>
          </cell>
          <cell r="AV70">
            <v>8</v>
          </cell>
          <cell r="AW70">
            <v>4</v>
          </cell>
          <cell r="AX70">
            <v>8</v>
          </cell>
          <cell r="AY70">
            <v>3</v>
          </cell>
          <cell r="AZ70">
            <v>82</v>
          </cell>
          <cell r="BA70">
            <v>19.5</v>
          </cell>
          <cell r="BB70">
            <v>179.5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5</v>
          </cell>
          <cell r="BY70">
            <v>2</v>
          </cell>
          <cell r="BZ70">
            <v>5</v>
          </cell>
          <cell r="CA70">
            <v>4</v>
          </cell>
          <cell r="CB70">
            <v>1</v>
          </cell>
          <cell r="CC70">
            <v>3</v>
          </cell>
          <cell r="CD70">
            <v>34</v>
          </cell>
          <cell r="CE70">
            <v>76.5</v>
          </cell>
          <cell r="CF70">
            <v>140.5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34</v>
          </cell>
          <cell r="CL70">
            <v>98</v>
          </cell>
          <cell r="CM70">
            <v>56</v>
          </cell>
          <cell r="CN70">
            <v>20</v>
          </cell>
          <cell r="CO70">
            <v>30</v>
          </cell>
          <cell r="CP70">
            <v>37</v>
          </cell>
          <cell r="CQ70">
            <v>33</v>
          </cell>
          <cell r="CR70">
            <v>29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Q71">
            <v>5</v>
          </cell>
          <cell r="R71">
            <v>6</v>
          </cell>
          <cell r="S71">
            <v>8</v>
          </cell>
          <cell r="T71">
            <v>3</v>
          </cell>
          <cell r="U71">
            <v>3</v>
          </cell>
          <cell r="V71">
            <v>63</v>
          </cell>
          <cell r="W71">
            <v>143.5</v>
          </cell>
          <cell r="X71">
            <v>263.5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F71">
            <v>2</v>
          </cell>
          <cell r="AG71">
            <v>3</v>
          </cell>
          <cell r="AH71">
            <v>5</v>
          </cell>
          <cell r="AI71">
            <v>0</v>
          </cell>
          <cell r="AJ71">
            <v>0</v>
          </cell>
          <cell r="AK71">
            <v>32</v>
          </cell>
          <cell r="AL71">
            <v>18</v>
          </cell>
          <cell r="AM71">
            <v>80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7</v>
          </cell>
          <cell r="CO71">
            <v>9</v>
          </cell>
          <cell r="CP71">
            <v>13</v>
          </cell>
          <cell r="CQ71">
            <v>3</v>
          </cell>
          <cell r="CR71">
            <v>3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4</v>
          </cell>
          <cell r="Q72">
            <v>3</v>
          </cell>
          <cell r="R72">
            <v>1</v>
          </cell>
          <cell r="S72">
            <v>7</v>
          </cell>
          <cell r="T72">
            <v>2</v>
          </cell>
          <cell r="U72">
            <v>2</v>
          </cell>
          <cell r="V72">
            <v>26</v>
          </cell>
          <cell r="W72">
            <v>10</v>
          </cell>
          <cell r="X72">
            <v>61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F72">
            <v>6</v>
          </cell>
          <cell r="AG72">
            <v>10</v>
          </cell>
          <cell r="AH72">
            <v>6</v>
          </cell>
          <cell r="AI72">
            <v>1</v>
          </cell>
          <cell r="AJ72">
            <v>0</v>
          </cell>
          <cell r="AK72">
            <v>97</v>
          </cell>
          <cell r="AL72">
            <v>55.5</v>
          </cell>
          <cell r="AM72">
            <v>242.5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1</v>
          </cell>
          <cell r="AW72">
            <v>3</v>
          </cell>
          <cell r="AX72">
            <v>0</v>
          </cell>
          <cell r="AY72">
            <v>0</v>
          </cell>
          <cell r="AZ72">
            <v>4</v>
          </cell>
          <cell r="BA72">
            <v>0.5</v>
          </cell>
          <cell r="BB72">
            <v>8.5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>
            <v>0</v>
          </cell>
          <cell r="CA72">
            <v>2</v>
          </cell>
          <cell r="CB72">
            <v>0</v>
          </cell>
          <cell r="CC72">
            <v>0</v>
          </cell>
          <cell r="CD72">
            <v>5</v>
          </cell>
          <cell r="CE72">
            <v>0.5</v>
          </cell>
          <cell r="CF72">
            <v>10.5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4</v>
          </cell>
          <cell r="CN72">
            <v>10</v>
          </cell>
          <cell r="CO72">
            <v>12</v>
          </cell>
          <cell r="CP72">
            <v>18</v>
          </cell>
          <cell r="CQ72">
            <v>3</v>
          </cell>
          <cell r="CR72">
            <v>2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5</v>
          </cell>
          <cell r="Q73">
            <v>10</v>
          </cell>
          <cell r="R73">
            <v>18</v>
          </cell>
          <cell r="S73">
            <v>11</v>
          </cell>
          <cell r="T73">
            <v>18</v>
          </cell>
          <cell r="U73">
            <v>5</v>
          </cell>
          <cell r="V73">
            <v>187</v>
          </cell>
          <cell r="W73">
            <v>12.5</v>
          </cell>
          <cell r="X73">
            <v>370.5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5</v>
          </cell>
          <cell r="AF73">
            <v>16</v>
          </cell>
          <cell r="AG73">
            <v>21</v>
          </cell>
          <cell r="AH73">
            <v>13</v>
          </cell>
          <cell r="AI73">
            <v>9</v>
          </cell>
          <cell r="AJ73">
            <v>12</v>
          </cell>
          <cell r="AK73">
            <v>121</v>
          </cell>
          <cell r="AL73">
            <v>71.5</v>
          </cell>
          <cell r="AM73">
            <v>300.5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2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2</v>
          </cell>
          <cell r="BA73">
            <v>5.5</v>
          </cell>
          <cell r="BB73">
            <v>9.5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1</v>
          </cell>
          <cell r="BY73">
            <v>0</v>
          </cell>
          <cell r="BZ73">
            <v>3</v>
          </cell>
          <cell r="CA73">
            <v>3</v>
          </cell>
          <cell r="CB73">
            <v>1</v>
          </cell>
          <cell r="CC73">
            <v>0</v>
          </cell>
          <cell r="CD73">
            <v>25</v>
          </cell>
          <cell r="CE73">
            <v>14</v>
          </cell>
          <cell r="CF73">
            <v>57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13</v>
          </cell>
          <cell r="CN73">
            <v>26</v>
          </cell>
          <cell r="CO73">
            <v>42</v>
          </cell>
          <cell r="CP73">
            <v>27</v>
          </cell>
          <cell r="CQ73">
            <v>28</v>
          </cell>
          <cell r="CR73">
            <v>17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4</v>
          </cell>
          <cell r="Q74">
            <v>9</v>
          </cell>
          <cell r="R74">
            <v>14</v>
          </cell>
          <cell r="S74">
            <v>21</v>
          </cell>
          <cell r="T74">
            <v>25</v>
          </cell>
          <cell r="U74">
            <v>8</v>
          </cell>
          <cell r="V74">
            <v>113</v>
          </cell>
          <cell r="W74">
            <v>24</v>
          </cell>
          <cell r="X74">
            <v>249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2</v>
          </cell>
          <cell r="AF74">
            <v>6</v>
          </cell>
          <cell r="AG74">
            <v>4</v>
          </cell>
          <cell r="AH74">
            <v>10</v>
          </cell>
          <cell r="AI74">
            <v>5</v>
          </cell>
          <cell r="AJ74">
            <v>2</v>
          </cell>
          <cell r="AK74">
            <v>81</v>
          </cell>
          <cell r="AL74">
            <v>34.5</v>
          </cell>
          <cell r="AM74">
            <v>189.5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W74">
            <v>3</v>
          </cell>
          <cell r="AX74">
            <v>2</v>
          </cell>
          <cell r="AY74">
            <v>5</v>
          </cell>
          <cell r="AZ74">
            <v>15</v>
          </cell>
          <cell r="BA74">
            <v>1</v>
          </cell>
          <cell r="BB74">
            <v>31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6</v>
          </cell>
          <cell r="CN74">
            <v>15</v>
          </cell>
          <cell r="CO74">
            <v>20</v>
          </cell>
          <cell r="CP74">
            <v>34</v>
          </cell>
          <cell r="CQ74">
            <v>32</v>
          </cell>
          <cell r="CR74">
            <v>15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2</v>
          </cell>
          <cell r="Q75">
            <v>5</v>
          </cell>
          <cell r="R75">
            <v>5</v>
          </cell>
          <cell r="S75">
            <v>2</v>
          </cell>
          <cell r="T75">
            <v>2</v>
          </cell>
          <cell r="U75">
            <v>1</v>
          </cell>
          <cell r="V75">
            <v>30</v>
          </cell>
          <cell r="W75">
            <v>35.5</v>
          </cell>
          <cell r="X75">
            <v>95.5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7</v>
          </cell>
          <cell r="AF75">
            <v>2</v>
          </cell>
          <cell r="AG75">
            <v>0</v>
          </cell>
          <cell r="AH75">
            <v>1</v>
          </cell>
          <cell r="AI75">
            <v>0</v>
          </cell>
          <cell r="AJ75">
            <v>0</v>
          </cell>
          <cell r="AK75">
            <v>83</v>
          </cell>
          <cell r="AL75">
            <v>96</v>
          </cell>
          <cell r="AM75">
            <v>246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1</v>
          </cell>
          <cell r="BY75">
            <v>0</v>
          </cell>
          <cell r="BZ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13</v>
          </cell>
          <cell r="CE75">
            <v>10</v>
          </cell>
          <cell r="CF75">
            <v>30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10</v>
          </cell>
          <cell r="CN75">
            <v>7</v>
          </cell>
          <cell r="CO75">
            <v>5</v>
          </cell>
          <cell r="CP75">
            <v>3</v>
          </cell>
          <cell r="CQ75">
            <v>2</v>
          </cell>
          <cell r="CR75">
            <v>1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30</v>
          </cell>
          <cell r="Q76">
            <v>41</v>
          </cell>
          <cell r="R76">
            <v>14</v>
          </cell>
          <cell r="S76">
            <v>3</v>
          </cell>
          <cell r="T76">
            <v>0</v>
          </cell>
          <cell r="U76">
            <v>6</v>
          </cell>
          <cell r="V76">
            <v>191</v>
          </cell>
          <cell r="W76">
            <v>109.5</v>
          </cell>
          <cell r="X76">
            <v>479.5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5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1</v>
          </cell>
          <cell r="AK76">
            <v>35</v>
          </cell>
          <cell r="AL76">
            <v>46.5</v>
          </cell>
          <cell r="AM76">
            <v>109.5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35</v>
          </cell>
          <cell r="CN76">
            <v>41</v>
          </cell>
          <cell r="CO76">
            <v>14</v>
          </cell>
          <cell r="CP76">
            <v>3</v>
          </cell>
          <cell r="CQ76">
            <v>0</v>
          </cell>
          <cell r="CR76">
            <v>7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1</v>
          </cell>
          <cell r="V77">
            <v>7</v>
          </cell>
          <cell r="W77">
            <v>35.5</v>
          </cell>
          <cell r="X77">
            <v>49.5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F77">
            <v>7</v>
          </cell>
          <cell r="AG77">
            <v>10</v>
          </cell>
          <cell r="AH77">
            <v>0</v>
          </cell>
          <cell r="AI77">
            <v>4</v>
          </cell>
          <cell r="AJ77">
            <v>3</v>
          </cell>
          <cell r="AK77">
            <v>73</v>
          </cell>
          <cell r="AL77">
            <v>84</v>
          </cell>
          <cell r="AM77">
            <v>227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>
            <v>0</v>
          </cell>
          <cell r="CB77">
            <v>0</v>
          </cell>
          <cell r="CC77">
            <v>0</v>
          </cell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7</v>
          </cell>
          <cell r="CO77">
            <v>10</v>
          </cell>
          <cell r="CP77">
            <v>0</v>
          </cell>
          <cell r="CQ77">
            <v>4</v>
          </cell>
          <cell r="CR77">
            <v>4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4</v>
          </cell>
          <cell r="Q78">
            <v>6</v>
          </cell>
          <cell r="R78">
            <v>12</v>
          </cell>
          <cell r="S78">
            <v>11</v>
          </cell>
          <cell r="T78">
            <v>8</v>
          </cell>
          <cell r="U78">
            <v>5</v>
          </cell>
          <cell r="V78">
            <v>85</v>
          </cell>
          <cell r="W78">
            <v>16.5</v>
          </cell>
          <cell r="X78">
            <v>185.5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F78">
            <v>1</v>
          </cell>
          <cell r="AG78">
            <v>0</v>
          </cell>
          <cell r="AH78">
            <v>1</v>
          </cell>
          <cell r="AI78">
            <v>1</v>
          </cell>
          <cell r="AJ78">
            <v>1</v>
          </cell>
          <cell r="AK78">
            <v>20</v>
          </cell>
          <cell r="AL78">
            <v>37.5</v>
          </cell>
          <cell r="AM78">
            <v>76.5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5</v>
          </cell>
          <cell r="CN78">
            <v>7</v>
          </cell>
          <cell r="CO78">
            <v>12</v>
          </cell>
          <cell r="CP78">
            <v>12</v>
          </cell>
          <cell r="CQ78">
            <v>9</v>
          </cell>
          <cell r="CR78">
            <v>6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Q79">
            <v>20</v>
          </cell>
          <cell r="R79">
            <v>16</v>
          </cell>
          <cell r="S79">
            <v>22</v>
          </cell>
          <cell r="T79">
            <v>6</v>
          </cell>
          <cell r="U79">
            <v>0</v>
          </cell>
          <cell r="V79">
            <v>169</v>
          </cell>
          <cell r="W79">
            <v>126.5</v>
          </cell>
          <cell r="X79">
            <v>445.5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F79">
            <v>11</v>
          </cell>
          <cell r="AG79">
            <v>11</v>
          </cell>
          <cell r="AH79">
            <v>18</v>
          </cell>
          <cell r="AI79">
            <v>4</v>
          </cell>
          <cell r="AJ79">
            <v>0</v>
          </cell>
          <cell r="AK79">
            <v>118</v>
          </cell>
          <cell r="AL79">
            <v>78.5</v>
          </cell>
          <cell r="AM79">
            <v>295.5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31</v>
          </cell>
          <cell r="CO79">
            <v>27</v>
          </cell>
          <cell r="CP79">
            <v>40</v>
          </cell>
          <cell r="CQ79">
            <v>10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14</v>
          </cell>
          <cell r="Q80">
            <v>5</v>
          </cell>
          <cell r="R80">
            <v>9</v>
          </cell>
          <cell r="S80">
            <v>6</v>
          </cell>
          <cell r="T80">
            <v>0</v>
          </cell>
          <cell r="U80">
            <v>0</v>
          </cell>
          <cell r="V80">
            <v>70</v>
          </cell>
          <cell r="W80">
            <v>44.5</v>
          </cell>
          <cell r="X80">
            <v>180.5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43</v>
          </cell>
          <cell r="AF80">
            <v>42</v>
          </cell>
          <cell r="AG80">
            <v>34</v>
          </cell>
          <cell r="AH80">
            <v>30</v>
          </cell>
          <cell r="AI80">
            <v>2</v>
          </cell>
          <cell r="AJ80">
            <v>0</v>
          </cell>
          <cell r="AK80">
            <v>315</v>
          </cell>
          <cell r="AL80">
            <v>500</v>
          </cell>
          <cell r="AM80">
            <v>1077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U80">
            <v>1</v>
          </cell>
          <cell r="AV80">
            <v>0</v>
          </cell>
          <cell r="AW80">
            <v>2</v>
          </cell>
          <cell r="AX80">
            <v>0</v>
          </cell>
          <cell r="AY80">
            <v>0</v>
          </cell>
          <cell r="AZ80">
            <v>13</v>
          </cell>
          <cell r="BA80">
            <v>4.5</v>
          </cell>
          <cell r="BB80">
            <v>29.5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7</v>
          </cell>
          <cell r="BY80">
            <v>3</v>
          </cell>
          <cell r="BZ80">
            <v>0</v>
          </cell>
          <cell r="CA80">
            <v>3</v>
          </cell>
          <cell r="CB80">
            <v>0</v>
          </cell>
          <cell r="CC80">
            <v>0</v>
          </cell>
          <cell r="CD80">
            <v>23</v>
          </cell>
          <cell r="CE80">
            <v>10</v>
          </cell>
          <cell r="CF80">
            <v>56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67</v>
          </cell>
          <cell r="CN80">
            <v>51</v>
          </cell>
          <cell r="CO80">
            <v>43</v>
          </cell>
          <cell r="CP80">
            <v>41</v>
          </cell>
          <cell r="CQ80">
            <v>2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>
            <v>0</v>
          </cell>
          <cell r="T81">
            <v>1</v>
          </cell>
          <cell r="U81">
            <v>0</v>
          </cell>
          <cell r="V81">
            <v>3</v>
          </cell>
          <cell r="W81">
            <v>30.5</v>
          </cell>
          <cell r="X81">
            <v>35.5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27</v>
          </cell>
          <cell r="AF81">
            <v>3</v>
          </cell>
          <cell r="AG81">
            <v>0</v>
          </cell>
          <cell r="AH81">
            <v>4</v>
          </cell>
          <cell r="AI81">
            <v>0</v>
          </cell>
          <cell r="AJ81">
            <v>0</v>
          </cell>
          <cell r="AK81">
            <v>40</v>
          </cell>
          <cell r="AL81">
            <v>20.5</v>
          </cell>
          <cell r="AM81">
            <v>98.5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1</v>
          </cell>
          <cell r="BY81">
            <v>0</v>
          </cell>
          <cell r="BZ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1</v>
          </cell>
          <cell r="CE81">
            <v>0</v>
          </cell>
          <cell r="CF81">
            <v>2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29</v>
          </cell>
          <cell r="CN81">
            <v>3</v>
          </cell>
          <cell r="CO81">
            <v>0</v>
          </cell>
          <cell r="CP81">
            <v>4</v>
          </cell>
          <cell r="CQ81">
            <v>1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Q82">
            <v>1</v>
          </cell>
          <cell r="R82">
            <v>1</v>
          </cell>
          <cell r="S82">
            <v>1</v>
          </cell>
          <cell r="T82">
            <v>2</v>
          </cell>
          <cell r="U82">
            <v>0</v>
          </cell>
          <cell r="V82">
            <v>12</v>
          </cell>
          <cell r="W82">
            <v>16.5</v>
          </cell>
          <cell r="X82">
            <v>39.5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24</v>
          </cell>
          <cell r="AF82">
            <v>11</v>
          </cell>
          <cell r="AG82">
            <v>10</v>
          </cell>
          <cell r="AH82">
            <v>19</v>
          </cell>
          <cell r="AI82">
            <v>0</v>
          </cell>
          <cell r="AJ82">
            <v>0</v>
          </cell>
          <cell r="AK82">
            <v>134</v>
          </cell>
          <cell r="AL82">
            <v>14.5</v>
          </cell>
          <cell r="AM82">
            <v>262.5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1</v>
          </cell>
          <cell r="CA82">
            <v>0</v>
          </cell>
          <cell r="CB82">
            <v>0</v>
          </cell>
          <cell r="CC82">
            <v>0</v>
          </cell>
          <cell r="CD82">
            <v>1</v>
          </cell>
          <cell r="CE82">
            <v>0</v>
          </cell>
          <cell r="CF82">
            <v>2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24</v>
          </cell>
          <cell r="CN82">
            <v>12</v>
          </cell>
          <cell r="CO82">
            <v>12</v>
          </cell>
          <cell r="CP82">
            <v>20</v>
          </cell>
          <cell r="CQ82">
            <v>2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2</v>
          </cell>
          <cell r="T83">
            <v>0</v>
          </cell>
          <cell r="U83">
            <v>0</v>
          </cell>
          <cell r="V83">
            <v>3</v>
          </cell>
          <cell r="W83">
            <v>3.5</v>
          </cell>
          <cell r="X83">
            <v>9.5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6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9</v>
          </cell>
          <cell r="AL83">
            <v>11.5</v>
          </cell>
          <cell r="AM83">
            <v>29.5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1</v>
          </cell>
          <cell r="AX83">
            <v>0</v>
          </cell>
          <cell r="AY83">
            <v>0</v>
          </cell>
          <cell r="AZ83">
            <v>1</v>
          </cell>
          <cell r="BA83">
            <v>1.5</v>
          </cell>
          <cell r="BB83">
            <v>3.5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6</v>
          </cell>
          <cell r="CN83">
            <v>0</v>
          </cell>
          <cell r="CO83">
            <v>0</v>
          </cell>
          <cell r="CP83">
            <v>3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1</v>
          </cell>
          <cell r="Q84">
            <v>1</v>
          </cell>
          <cell r="R84">
            <v>0</v>
          </cell>
          <cell r="S84">
            <v>1</v>
          </cell>
          <cell r="T84">
            <v>0</v>
          </cell>
          <cell r="U84">
            <v>0</v>
          </cell>
          <cell r="V84">
            <v>3</v>
          </cell>
          <cell r="W84">
            <v>2</v>
          </cell>
          <cell r="X84">
            <v>8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4</v>
          </cell>
          <cell r="AF84">
            <v>2</v>
          </cell>
          <cell r="AG84">
            <v>2</v>
          </cell>
          <cell r="AH84">
            <v>2</v>
          </cell>
          <cell r="AI84">
            <v>0</v>
          </cell>
          <cell r="AJ84">
            <v>0</v>
          </cell>
          <cell r="AK84">
            <v>18</v>
          </cell>
          <cell r="AL84">
            <v>19</v>
          </cell>
          <cell r="AM84">
            <v>52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5</v>
          </cell>
          <cell r="CN84">
            <v>3</v>
          </cell>
          <cell r="CO84">
            <v>2</v>
          </cell>
          <cell r="CP84">
            <v>3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>
            <v>0</v>
          </cell>
          <cell r="T85">
            <v>0</v>
          </cell>
          <cell r="U85">
            <v>0</v>
          </cell>
          <cell r="V85">
            <v>1</v>
          </cell>
          <cell r="W85">
            <v>1.5</v>
          </cell>
          <cell r="X85">
            <v>3.5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6</v>
          </cell>
          <cell r="AI85">
            <v>0</v>
          </cell>
          <cell r="AJ85">
            <v>0</v>
          </cell>
          <cell r="AK85">
            <v>12</v>
          </cell>
          <cell r="AL85">
            <v>7</v>
          </cell>
          <cell r="AM85">
            <v>30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>
            <v>0</v>
          </cell>
          <cell r="CB85">
            <v>0</v>
          </cell>
          <cell r="CC85">
            <v>0</v>
          </cell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1</v>
          </cell>
          <cell r="CP85">
            <v>6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>
            <v>0</v>
          </cell>
          <cell r="CB86">
            <v>0</v>
          </cell>
          <cell r="CC86">
            <v>0</v>
          </cell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1</v>
          </cell>
          <cell r="AE87">
            <v>2</v>
          </cell>
          <cell r="AF87">
            <v>0</v>
          </cell>
          <cell r="AG87">
            <v>0</v>
          </cell>
          <cell r="AH87">
            <v>0</v>
          </cell>
          <cell r="AI87">
            <v>2</v>
          </cell>
          <cell r="AJ87">
            <v>0</v>
          </cell>
          <cell r="AK87">
            <v>7</v>
          </cell>
          <cell r="AL87">
            <v>0.5</v>
          </cell>
          <cell r="AM87">
            <v>13.5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2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7</v>
          </cell>
          <cell r="AI88">
            <v>1</v>
          </cell>
          <cell r="AJ88">
            <v>0</v>
          </cell>
          <cell r="AK88">
            <v>22</v>
          </cell>
          <cell r="AL88">
            <v>8</v>
          </cell>
          <cell r="AM88">
            <v>51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>
            <v>0</v>
          </cell>
          <cell r="CB88">
            <v>0</v>
          </cell>
          <cell r="CC88">
            <v>0</v>
          </cell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7</v>
          </cell>
          <cell r="CQ88">
            <v>1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2</v>
          </cell>
          <cell r="Q89">
            <v>2</v>
          </cell>
          <cell r="R89">
            <v>1</v>
          </cell>
          <cell r="S89">
            <v>0</v>
          </cell>
          <cell r="T89">
            <v>0</v>
          </cell>
          <cell r="U89">
            <v>0</v>
          </cell>
          <cell r="V89">
            <v>15</v>
          </cell>
          <cell r="W89">
            <v>6.5</v>
          </cell>
          <cell r="X89">
            <v>33.5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2</v>
          </cell>
          <cell r="AE89">
            <v>8</v>
          </cell>
          <cell r="AF89">
            <v>7</v>
          </cell>
          <cell r="AG89">
            <v>3</v>
          </cell>
          <cell r="AH89">
            <v>2</v>
          </cell>
          <cell r="AI89">
            <v>16</v>
          </cell>
          <cell r="AJ89">
            <v>0</v>
          </cell>
          <cell r="AK89">
            <v>69</v>
          </cell>
          <cell r="AL89">
            <v>51</v>
          </cell>
          <cell r="AM89">
            <v>183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2</v>
          </cell>
          <cell r="CM89">
            <v>10</v>
          </cell>
          <cell r="CN89">
            <v>9</v>
          </cell>
          <cell r="CO89">
            <v>4</v>
          </cell>
          <cell r="CP89">
            <v>2</v>
          </cell>
          <cell r="CQ89">
            <v>16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F90">
            <v>0</v>
          </cell>
          <cell r="AG90">
            <v>0</v>
          </cell>
          <cell r="AH90">
            <v>5</v>
          </cell>
          <cell r="AI90">
            <v>0</v>
          </cell>
          <cell r="AJ90">
            <v>0</v>
          </cell>
          <cell r="AK90">
            <v>66</v>
          </cell>
          <cell r="AL90">
            <v>15.5</v>
          </cell>
          <cell r="AM90">
            <v>102.5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5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2</v>
          </cell>
          <cell r="T93">
            <v>0</v>
          </cell>
          <cell r="U93">
            <v>0</v>
          </cell>
          <cell r="V93">
            <v>5</v>
          </cell>
          <cell r="W93">
            <v>2.5</v>
          </cell>
          <cell r="X93">
            <v>11.5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3</v>
          </cell>
          <cell r="AF93">
            <v>0</v>
          </cell>
          <cell r="AG93">
            <v>1</v>
          </cell>
          <cell r="AH93">
            <v>6</v>
          </cell>
          <cell r="AI93">
            <v>0</v>
          </cell>
          <cell r="AJ93">
            <v>2</v>
          </cell>
          <cell r="AK93">
            <v>32</v>
          </cell>
          <cell r="AL93">
            <v>37.5</v>
          </cell>
          <cell r="AM93">
            <v>95.5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3</v>
          </cell>
          <cell r="CN93">
            <v>0</v>
          </cell>
          <cell r="CO93">
            <v>1</v>
          </cell>
          <cell r="CP93">
            <v>8</v>
          </cell>
          <cell r="CQ93">
            <v>0</v>
          </cell>
          <cell r="CR93">
            <v>2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10</v>
          </cell>
          <cell r="K94">
            <v>14</v>
          </cell>
          <cell r="L94">
            <v>16</v>
          </cell>
          <cell r="M94">
            <v>11</v>
          </cell>
          <cell r="N94">
            <v>37</v>
          </cell>
          <cell r="O94">
            <v>31</v>
          </cell>
          <cell r="P94">
            <v>28</v>
          </cell>
          <cell r="Q94">
            <v>15</v>
          </cell>
          <cell r="R94">
            <v>17</v>
          </cell>
          <cell r="S94">
            <v>7</v>
          </cell>
          <cell r="T94">
            <v>6</v>
          </cell>
          <cell r="U94">
            <v>0</v>
          </cell>
          <cell r="V94">
            <v>192</v>
          </cell>
          <cell r="W94">
            <v>85</v>
          </cell>
          <cell r="X94">
            <v>445</v>
          </cell>
          <cell r="Y94">
            <v>34</v>
          </cell>
          <cell r="Z94">
            <v>31</v>
          </cell>
          <cell r="AA94">
            <v>46</v>
          </cell>
          <cell r="AB94">
            <v>104</v>
          </cell>
          <cell r="AC94">
            <v>64</v>
          </cell>
          <cell r="AD94">
            <v>48</v>
          </cell>
          <cell r="AE94">
            <v>24</v>
          </cell>
          <cell r="AF94">
            <v>47</v>
          </cell>
          <cell r="AG94">
            <v>90</v>
          </cell>
          <cell r="AH94">
            <v>113</v>
          </cell>
          <cell r="AI94">
            <v>51</v>
          </cell>
          <cell r="AJ94">
            <v>0</v>
          </cell>
          <cell r="AK94">
            <v>652</v>
          </cell>
          <cell r="AL94">
            <v>124</v>
          </cell>
          <cell r="AM94">
            <v>1363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1</v>
          </cell>
          <cell r="AT94">
            <v>2</v>
          </cell>
          <cell r="AU94">
            <v>4</v>
          </cell>
          <cell r="AV94">
            <v>0</v>
          </cell>
          <cell r="AW94">
            <v>0</v>
          </cell>
          <cell r="AX94">
            <v>2</v>
          </cell>
          <cell r="AY94">
            <v>0</v>
          </cell>
          <cell r="AZ94">
            <v>16</v>
          </cell>
          <cell r="BA94">
            <v>4</v>
          </cell>
          <cell r="BB94">
            <v>36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1</v>
          </cell>
          <cell r="BQ94">
            <v>1</v>
          </cell>
          <cell r="BR94">
            <v>2</v>
          </cell>
          <cell r="BS94">
            <v>2</v>
          </cell>
          <cell r="BT94">
            <v>6</v>
          </cell>
          <cell r="BU94">
            <v>10</v>
          </cell>
          <cell r="BV94">
            <v>7</v>
          </cell>
          <cell r="BW94">
            <v>27</v>
          </cell>
          <cell r="BX94">
            <v>6</v>
          </cell>
          <cell r="BY94">
            <v>6</v>
          </cell>
          <cell r="BZ94">
            <v>10</v>
          </cell>
          <cell r="CA94">
            <v>18</v>
          </cell>
          <cell r="CB94">
            <v>9</v>
          </cell>
          <cell r="CC94">
            <v>0</v>
          </cell>
          <cell r="CD94">
            <v>103</v>
          </cell>
          <cell r="CE94">
            <v>19.5</v>
          </cell>
          <cell r="CF94">
            <v>221.5</v>
          </cell>
          <cell r="CG94">
            <v>46</v>
          </cell>
          <cell r="CH94">
            <v>47</v>
          </cell>
          <cell r="CI94">
            <v>69</v>
          </cell>
          <cell r="CJ94">
            <v>128</v>
          </cell>
          <cell r="CK94">
            <v>111</v>
          </cell>
          <cell r="CL94">
            <v>107</v>
          </cell>
          <cell r="CM94">
            <v>60</v>
          </cell>
          <cell r="CN94">
            <v>72</v>
          </cell>
          <cell r="CO94">
            <v>117</v>
          </cell>
          <cell r="CP94">
            <v>138</v>
          </cell>
          <cell r="CQ94">
            <v>68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1</v>
          </cell>
          <cell r="U95">
            <v>0</v>
          </cell>
          <cell r="V95">
            <v>5</v>
          </cell>
          <cell r="W95">
            <v>92.5</v>
          </cell>
          <cell r="X95">
            <v>100.5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5</v>
          </cell>
          <cell r="AF95">
            <v>5</v>
          </cell>
          <cell r="AG95">
            <v>4</v>
          </cell>
          <cell r="AH95">
            <v>3</v>
          </cell>
          <cell r="AI95">
            <v>5</v>
          </cell>
          <cell r="AJ95">
            <v>0</v>
          </cell>
          <cell r="AK95">
            <v>45</v>
          </cell>
          <cell r="AL95">
            <v>86.5</v>
          </cell>
          <cell r="AM95">
            <v>172.5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BY95">
            <v>0</v>
          </cell>
          <cell r="BZ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5</v>
          </cell>
          <cell r="CN95">
            <v>5</v>
          </cell>
          <cell r="CO95">
            <v>4</v>
          </cell>
          <cell r="CP95">
            <v>3</v>
          </cell>
          <cell r="CQ95">
            <v>6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13</v>
          </cell>
          <cell r="Q96">
            <v>5</v>
          </cell>
          <cell r="R96">
            <v>11</v>
          </cell>
          <cell r="S96">
            <v>7</v>
          </cell>
          <cell r="T96">
            <v>3</v>
          </cell>
          <cell r="U96">
            <v>0</v>
          </cell>
          <cell r="V96">
            <v>148</v>
          </cell>
          <cell r="W96">
            <v>7.5</v>
          </cell>
          <cell r="X96">
            <v>268.5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34</v>
          </cell>
          <cell r="AF96">
            <v>13</v>
          </cell>
          <cell r="AG96">
            <v>26</v>
          </cell>
          <cell r="AH96">
            <v>20</v>
          </cell>
          <cell r="AI96">
            <v>19</v>
          </cell>
          <cell r="AJ96">
            <v>1</v>
          </cell>
          <cell r="AK96">
            <v>186</v>
          </cell>
          <cell r="AL96">
            <v>18.5</v>
          </cell>
          <cell r="AM96">
            <v>372.5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2</v>
          </cell>
          <cell r="BZ96">
            <v>0</v>
          </cell>
          <cell r="CA96">
            <v>0</v>
          </cell>
          <cell r="CB96">
            <v>0</v>
          </cell>
          <cell r="CC96">
            <v>15</v>
          </cell>
          <cell r="CD96">
            <v>18</v>
          </cell>
          <cell r="CE96">
            <v>17.5</v>
          </cell>
          <cell r="CF96">
            <v>53.5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47</v>
          </cell>
          <cell r="CN96">
            <v>20</v>
          </cell>
          <cell r="CO96">
            <v>37</v>
          </cell>
          <cell r="CP96">
            <v>27</v>
          </cell>
          <cell r="CQ96">
            <v>22</v>
          </cell>
          <cell r="CR96">
            <v>16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7</v>
          </cell>
          <cell r="L97">
            <v>5</v>
          </cell>
          <cell r="M97">
            <v>12</v>
          </cell>
          <cell r="N97">
            <v>10</v>
          </cell>
          <cell r="O97">
            <v>10</v>
          </cell>
          <cell r="P97">
            <v>3</v>
          </cell>
          <cell r="Q97">
            <v>9</v>
          </cell>
          <cell r="R97">
            <v>9</v>
          </cell>
          <cell r="S97">
            <v>0</v>
          </cell>
          <cell r="T97">
            <v>4</v>
          </cell>
          <cell r="U97">
            <v>0</v>
          </cell>
          <cell r="V97">
            <v>77</v>
          </cell>
          <cell r="W97">
            <v>75.5</v>
          </cell>
          <cell r="X97">
            <v>214.5</v>
          </cell>
          <cell r="Y97">
            <v>6</v>
          </cell>
          <cell r="Z97">
            <v>5</v>
          </cell>
          <cell r="AA97">
            <v>5</v>
          </cell>
          <cell r="AB97">
            <v>4</v>
          </cell>
          <cell r="AC97">
            <v>7</v>
          </cell>
          <cell r="AD97">
            <v>8</v>
          </cell>
          <cell r="AE97">
            <v>5</v>
          </cell>
          <cell r="AF97">
            <v>8</v>
          </cell>
          <cell r="AG97">
            <v>6</v>
          </cell>
          <cell r="AH97">
            <v>3</v>
          </cell>
          <cell r="AI97">
            <v>2</v>
          </cell>
          <cell r="AJ97">
            <v>0</v>
          </cell>
          <cell r="AK97">
            <v>59</v>
          </cell>
          <cell r="AL97">
            <v>42.5</v>
          </cell>
          <cell r="AM97">
            <v>149.5</v>
          </cell>
          <cell r="AN97">
            <v>1</v>
          </cell>
          <cell r="AO97">
            <v>0</v>
          </cell>
          <cell r="AP97">
            <v>0</v>
          </cell>
          <cell r="AQ97">
            <v>1</v>
          </cell>
          <cell r="AR97">
            <v>2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4</v>
          </cell>
          <cell r="BA97">
            <v>3</v>
          </cell>
          <cell r="BB97">
            <v>10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1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1</v>
          </cell>
          <cell r="BP97">
            <v>0</v>
          </cell>
          <cell r="BQ97">
            <v>2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15</v>
          </cell>
          <cell r="CH97">
            <v>12</v>
          </cell>
          <cell r="CI97">
            <v>10</v>
          </cell>
          <cell r="CJ97">
            <v>17</v>
          </cell>
          <cell r="CK97">
            <v>20</v>
          </cell>
          <cell r="CL97">
            <v>18</v>
          </cell>
          <cell r="CM97">
            <v>8</v>
          </cell>
          <cell r="CN97">
            <v>17</v>
          </cell>
          <cell r="CO97">
            <v>15</v>
          </cell>
          <cell r="CP97">
            <v>3</v>
          </cell>
          <cell r="CQ97">
            <v>6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1</v>
          </cell>
          <cell r="Q98">
            <v>0</v>
          </cell>
          <cell r="R98">
            <v>0</v>
          </cell>
          <cell r="S98">
            <v>5</v>
          </cell>
          <cell r="T98">
            <v>0</v>
          </cell>
          <cell r="U98">
            <v>2</v>
          </cell>
          <cell r="V98">
            <v>16</v>
          </cell>
          <cell r="W98">
            <v>76.5</v>
          </cell>
          <cell r="X98">
            <v>105.5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F98">
            <v>2</v>
          </cell>
          <cell r="AG98">
            <v>0</v>
          </cell>
          <cell r="AH98">
            <v>0</v>
          </cell>
          <cell r="AI98">
            <v>1</v>
          </cell>
          <cell r="AJ98">
            <v>3</v>
          </cell>
          <cell r="AK98">
            <v>24</v>
          </cell>
          <cell r="AL98">
            <v>28.5</v>
          </cell>
          <cell r="AM98">
            <v>73.5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1</v>
          </cell>
          <cell r="CN98">
            <v>2</v>
          </cell>
          <cell r="CO98">
            <v>0</v>
          </cell>
          <cell r="CP98">
            <v>5</v>
          </cell>
          <cell r="CQ98">
            <v>1</v>
          </cell>
          <cell r="CR98">
            <v>5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Q99">
            <v>0</v>
          </cell>
          <cell r="R99">
            <v>2</v>
          </cell>
          <cell r="S99">
            <v>0</v>
          </cell>
          <cell r="T99">
            <v>0</v>
          </cell>
          <cell r="U99">
            <v>0</v>
          </cell>
          <cell r="V99">
            <v>27</v>
          </cell>
          <cell r="W99">
            <v>67.5</v>
          </cell>
          <cell r="X99">
            <v>116.5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F99">
            <v>3</v>
          </cell>
          <cell r="AG99">
            <v>1</v>
          </cell>
          <cell r="AH99">
            <v>5</v>
          </cell>
          <cell r="AI99">
            <v>1</v>
          </cell>
          <cell r="AJ99">
            <v>0</v>
          </cell>
          <cell r="AK99">
            <v>24</v>
          </cell>
          <cell r="AL99">
            <v>22</v>
          </cell>
          <cell r="AM99">
            <v>65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3</v>
          </cell>
          <cell r="CO99">
            <v>3</v>
          </cell>
          <cell r="CP99">
            <v>5</v>
          </cell>
          <cell r="CQ99">
            <v>1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Q100">
            <v>1</v>
          </cell>
          <cell r="R100">
            <v>1</v>
          </cell>
          <cell r="S100">
            <v>0</v>
          </cell>
          <cell r="T100">
            <v>0</v>
          </cell>
          <cell r="U100">
            <v>0</v>
          </cell>
          <cell r="V100">
            <v>23</v>
          </cell>
          <cell r="W100">
            <v>23</v>
          </cell>
          <cell r="X100">
            <v>59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9</v>
          </cell>
          <cell r="AF100">
            <v>7</v>
          </cell>
          <cell r="AG100">
            <v>6</v>
          </cell>
          <cell r="AH100">
            <v>8</v>
          </cell>
          <cell r="AI100">
            <v>10</v>
          </cell>
          <cell r="AJ100">
            <v>0</v>
          </cell>
          <cell r="AK100">
            <v>129</v>
          </cell>
          <cell r="AL100">
            <v>37.5</v>
          </cell>
          <cell r="AM100">
            <v>261.5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1</v>
          </cell>
          <cell r="AX100">
            <v>0</v>
          </cell>
          <cell r="AY100">
            <v>0</v>
          </cell>
          <cell r="AZ100">
            <v>1</v>
          </cell>
          <cell r="BA100">
            <v>0</v>
          </cell>
          <cell r="BB100">
            <v>2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1</v>
          </cell>
          <cell r="BZ100">
            <v>3</v>
          </cell>
          <cell r="CA100">
            <v>0</v>
          </cell>
          <cell r="CB100">
            <v>0</v>
          </cell>
          <cell r="CC100">
            <v>0</v>
          </cell>
          <cell r="CD100">
            <v>4</v>
          </cell>
          <cell r="CE100">
            <v>4.5</v>
          </cell>
          <cell r="CF100">
            <v>12.5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12</v>
          </cell>
          <cell r="CN100">
            <v>9</v>
          </cell>
          <cell r="CO100">
            <v>10</v>
          </cell>
          <cell r="CP100">
            <v>9</v>
          </cell>
          <cell r="CQ100">
            <v>10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38</v>
          </cell>
          <cell r="Q101">
            <v>27</v>
          </cell>
          <cell r="R101">
            <v>20</v>
          </cell>
          <cell r="S101">
            <v>1</v>
          </cell>
          <cell r="T101">
            <v>12</v>
          </cell>
          <cell r="U101">
            <v>6</v>
          </cell>
          <cell r="V101">
            <v>168</v>
          </cell>
          <cell r="W101">
            <v>15.5</v>
          </cell>
          <cell r="X101">
            <v>343.5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6</v>
          </cell>
          <cell r="AF101">
            <v>12</v>
          </cell>
          <cell r="AG101">
            <v>30</v>
          </cell>
          <cell r="AH101">
            <v>20</v>
          </cell>
          <cell r="AI101">
            <v>54</v>
          </cell>
          <cell r="AJ101">
            <v>30</v>
          </cell>
          <cell r="AK101">
            <v>262</v>
          </cell>
          <cell r="AL101">
            <v>47</v>
          </cell>
          <cell r="AM101">
            <v>558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U101">
            <v>0</v>
          </cell>
          <cell r="AV101">
            <v>2</v>
          </cell>
          <cell r="AW101">
            <v>1</v>
          </cell>
          <cell r="AX101">
            <v>2</v>
          </cell>
          <cell r="AY101">
            <v>1</v>
          </cell>
          <cell r="AZ101">
            <v>7</v>
          </cell>
          <cell r="BA101">
            <v>10.5</v>
          </cell>
          <cell r="BB101">
            <v>24.5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BY101">
            <v>0</v>
          </cell>
          <cell r="BZ101">
            <v>1</v>
          </cell>
          <cell r="CA101">
            <v>0</v>
          </cell>
          <cell r="CB101">
            <v>0</v>
          </cell>
          <cell r="CC101">
            <v>0</v>
          </cell>
          <cell r="CD101">
            <v>2</v>
          </cell>
          <cell r="CE101">
            <v>27.5</v>
          </cell>
          <cell r="CF101">
            <v>31.5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44</v>
          </cell>
          <cell r="CN101">
            <v>39</v>
          </cell>
          <cell r="CO101">
            <v>53</v>
          </cell>
          <cell r="CP101">
            <v>22</v>
          </cell>
          <cell r="CQ101">
            <v>68</v>
          </cell>
          <cell r="CR101">
            <v>37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16</v>
          </cell>
          <cell r="P102">
            <v>9</v>
          </cell>
          <cell r="Q102">
            <v>5</v>
          </cell>
          <cell r="R102">
            <v>1</v>
          </cell>
          <cell r="S102">
            <v>0</v>
          </cell>
          <cell r="T102">
            <v>1</v>
          </cell>
          <cell r="U102">
            <v>0</v>
          </cell>
          <cell r="V102">
            <v>74</v>
          </cell>
          <cell r="W102">
            <v>89.5</v>
          </cell>
          <cell r="X102">
            <v>221.5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4</v>
          </cell>
          <cell r="AD102">
            <v>2</v>
          </cell>
          <cell r="AE102">
            <v>9</v>
          </cell>
          <cell r="AF102">
            <v>12</v>
          </cell>
          <cell r="AG102">
            <v>18</v>
          </cell>
          <cell r="AH102">
            <v>0</v>
          </cell>
          <cell r="AI102">
            <v>5</v>
          </cell>
          <cell r="AJ102">
            <v>2</v>
          </cell>
          <cell r="AK102">
            <v>54</v>
          </cell>
          <cell r="AL102">
            <v>11</v>
          </cell>
          <cell r="AM102">
            <v>119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1</v>
          </cell>
          <cell r="AZ102">
            <v>1</v>
          </cell>
          <cell r="BA102">
            <v>0.5</v>
          </cell>
          <cell r="BB102">
            <v>2.5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>
            <v>0</v>
          </cell>
          <cell r="CB102">
            <v>0</v>
          </cell>
          <cell r="CC102">
            <v>1</v>
          </cell>
          <cell r="CD102">
            <v>1</v>
          </cell>
          <cell r="CE102">
            <v>0</v>
          </cell>
          <cell r="CF102">
            <v>2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12</v>
          </cell>
          <cell r="CL102">
            <v>18</v>
          </cell>
          <cell r="CM102">
            <v>18</v>
          </cell>
          <cell r="CN102">
            <v>17</v>
          </cell>
          <cell r="CO102">
            <v>19</v>
          </cell>
          <cell r="CP102">
            <v>0</v>
          </cell>
          <cell r="CQ102">
            <v>6</v>
          </cell>
          <cell r="CR102">
            <v>4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14</v>
          </cell>
          <cell r="L103">
            <v>3</v>
          </cell>
          <cell r="M103">
            <v>4</v>
          </cell>
          <cell r="N103">
            <v>1</v>
          </cell>
          <cell r="O103">
            <v>3</v>
          </cell>
          <cell r="P103">
            <v>8</v>
          </cell>
          <cell r="Q103">
            <v>3</v>
          </cell>
          <cell r="R103">
            <v>2</v>
          </cell>
          <cell r="S103">
            <v>1</v>
          </cell>
          <cell r="T103">
            <v>3</v>
          </cell>
          <cell r="U103">
            <v>1</v>
          </cell>
          <cell r="V103">
            <v>44</v>
          </cell>
          <cell r="W103">
            <v>68</v>
          </cell>
          <cell r="X103">
            <v>141</v>
          </cell>
          <cell r="Y103">
            <v>3</v>
          </cell>
          <cell r="Z103">
            <v>2</v>
          </cell>
          <cell r="AA103">
            <v>5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F103">
            <v>6</v>
          </cell>
          <cell r="AG103">
            <v>1</v>
          </cell>
          <cell r="AH103">
            <v>2</v>
          </cell>
          <cell r="AI103">
            <v>7</v>
          </cell>
          <cell r="AJ103">
            <v>5</v>
          </cell>
          <cell r="AK103">
            <v>41</v>
          </cell>
          <cell r="AL103">
            <v>45.5</v>
          </cell>
          <cell r="AM103">
            <v>122.5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>
            <v>0</v>
          </cell>
          <cell r="CB103">
            <v>3</v>
          </cell>
          <cell r="CC103">
            <v>0</v>
          </cell>
          <cell r="CD103">
            <v>3</v>
          </cell>
          <cell r="CE103">
            <v>0.5</v>
          </cell>
          <cell r="CF103">
            <v>6.5</v>
          </cell>
          <cell r="CG103">
            <v>4</v>
          </cell>
          <cell r="CH103">
            <v>16</v>
          </cell>
          <cell r="CI103">
            <v>8</v>
          </cell>
          <cell r="CJ103">
            <v>7</v>
          </cell>
          <cell r="CK103">
            <v>4</v>
          </cell>
          <cell r="CL103">
            <v>5</v>
          </cell>
          <cell r="CM103">
            <v>10</v>
          </cell>
          <cell r="CN103">
            <v>9</v>
          </cell>
          <cell r="CO103">
            <v>3</v>
          </cell>
          <cell r="CP103">
            <v>3</v>
          </cell>
          <cell r="CQ103">
            <v>13</v>
          </cell>
          <cell r="CR103">
            <v>6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61</v>
          </cell>
          <cell r="P104">
            <v>23</v>
          </cell>
          <cell r="Q104">
            <v>8</v>
          </cell>
          <cell r="R104">
            <v>18</v>
          </cell>
          <cell r="S104">
            <v>9</v>
          </cell>
          <cell r="T104">
            <v>13</v>
          </cell>
          <cell r="U104">
            <v>3</v>
          </cell>
          <cell r="V104">
            <v>221</v>
          </cell>
          <cell r="W104">
            <v>53.5</v>
          </cell>
          <cell r="X104">
            <v>481.5</v>
          </cell>
          <cell r="Y104">
            <v>35</v>
          </cell>
          <cell r="Z104">
            <v>6</v>
          </cell>
          <cell r="AA104">
            <v>56</v>
          </cell>
          <cell r="AB104">
            <v>46</v>
          </cell>
          <cell r="AC104">
            <v>37</v>
          </cell>
          <cell r="AD104">
            <v>34</v>
          </cell>
          <cell r="AE104">
            <v>15</v>
          </cell>
          <cell r="AF104">
            <v>27</v>
          </cell>
          <cell r="AG104">
            <v>38</v>
          </cell>
          <cell r="AH104">
            <v>41</v>
          </cell>
          <cell r="AI104">
            <v>61</v>
          </cell>
          <cell r="AJ104">
            <v>2</v>
          </cell>
          <cell r="AK104">
            <v>398</v>
          </cell>
          <cell r="AL104">
            <v>358</v>
          </cell>
          <cell r="AM104">
            <v>1113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2</v>
          </cell>
          <cell r="AU104">
            <v>2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9</v>
          </cell>
          <cell r="BA104">
            <v>5</v>
          </cell>
          <cell r="BB104">
            <v>22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35</v>
          </cell>
          <cell r="BX104">
            <v>5</v>
          </cell>
          <cell r="BY104">
            <v>5</v>
          </cell>
          <cell r="BZ104">
            <v>0</v>
          </cell>
          <cell r="CA104">
            <v>4</v>
          </cell>
          <cell r="CB104">
            <v>12</v>
          </cell>
          <cell r="CC104">
            <v>0</v>
          </cell>
          <cell r="CD104">
            <v>65</v>
          </cell>
          <cell r="CE104">
            <v>5.5</v>
          </cell>
          <cell r="CF104">
            <v>132.5</v>
          </cell>
          <cell r="CG104">
            <v>43</v>
          </cell>
          <cell r="CH104">
            <v>16</v>
          </cell>
          <cell r="CI104">
            <v>84</v>
          </cell>
          <cell r="CJ104">
            <v>59</v>
          </cell>
          <cell r="CK104">
            <v>71</v>
          </cell>
          <cell r="CL104">
            <v>132</v>
          </cell>
          <cell r="CM104">
            <v>45</v>
          </cell>
          <cell r="CN104">
            <v>42</v>
          </cell>
          <cell r="CO104">
            <v>56</v>
          </cell>
          <cell r="CP104">
            <v>54</v>
          </cell>
          <cell r="CQ104">
            <v>86</v>
          </cell>
          <cell r="CR104">
            <v>5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26</v>
          </cell>
          <cell r="P105">
            <v>8</v>
          </cell>
          <cell r="Q105">
            <v>4</v>
          </cell>
          <cell r="R105">
            <v>5</v>
          </cell>
          <cell r="S105">
            <v>5</v>
          </cell>
          <cell r="T105">
            <v>3</v>
          </cell>
          <cell r="U105">
            <v>0</v>
          </cell>
          <cell r="V105">
            <v>69</v>
          </cell>
          <cell r="W105">
            <v>84</v>
          </cell>
          <cell r="X105">
            <v>217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18</v>
          </cell>
          <cell r="AE105">
            <v>21</v>
          </cell>
          <cell r="AF105">
            <v>26</v>
          </cell>
          <cell r="AG105">
            <v>15</v>
          </cell>
          <cell r="AH105">
            <v>9</v>
          </cell>
          <cell r="AI105">
            <v>23</v>
          </cell>
          <cell r="AJ105">
            <v>31</v>
          </cell>
          <cell r="AK105">
            <v>267</v>
          </cell>
          <cell r="AL105">
            <v>164</v>
          </cell>
          <cell r="AM105">
            <v>660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2</v>
          </cell>
          <cell r="AT105">
            <v>1</v>
          </cell>
          <cell r="AU105">
            <v>1</v>
          </cell>
          <cell r="AV105">
            <v>1</v>
          </cell>
          <cell r="AW105">
            <v>0</v>
          </cell>
          <cell r="AX105">
            <v>0</v>
          </cell>
          <cell r="AY105">
            <v>0</v>
          </cell>
          <cell r="AZ105">
            <v>8</v>
          </cell>
          <cell r="BA105">
            <v>3</v>
          </cell>
          <cell r="BB105">
            <v>19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BY105">
            <v>17</v>
          </cell>
          <cell r="BZ105">
            <v>0</v>
          </cell>
          <cell r="CA105">
            <v>0</v>
          </cell>
          <cell r="CB105">
            <v>22</v>
          </cell>
          <cell r="CC105">
            <v>2</v>
          </cell>
          <cell r="CD105">
            <v>84</v>
          </cell>
          <cell r="CE105">
            <v>1</v>
          </cell>
          <cell r="CF105">
            <v>161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77</v>
          </cell>
          <cell r="CM105">
            <v>30</v>
          </cell>
          <cell r="CN105">
            <v>48</v>
          </cell>
          <cell r="CO105">
            <v>21</v>
          </cell>
          <cell r="CP105">
            <v>14</v>
          </cell>
          <cell r="CQ105">
            <v>48</v>
          </cell>
          <cell r="CR105">
            <v>33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>
            <v>0</v>
          </cell>
          <cell r="T106">
            <v>1</v>
          </cell>
          <cell r="U106">
            <v>0</v>
          </cell>
          <cell r="V106">
            <v>4</v>
          </cell>
          <cell r="W106">
            <v>9</v>
          </cell>
          <cell r="X106">
            <v>17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1</v>
          </cell>
          <cell r="AF106">
            <v>0</v>
          </cell>
          <cell r="AG106">
            <v>1</v>
          </cell>
          <cell r="AH106">
            <v>1</v>
          </cell>
          <cell r="AI106">
            <v>1</v>
          </cell>
          <cell r="AJ106">
            <v>0</v>
          </cell>
          <cell r="AK106">
            <v>13</v>
          </cell>
          <cell r="AL106">
            <v>23</v>
          </cell>
          <cell r="AM106">
            <v>47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>
            <v>0</v>
          </cell>
          <cell r="CB106">
            <v>0</v>
          </cell>
          <cell r="CC106">
            <v>0</v>
          </cell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1</v>
          </cell>
          <cell r="CN106">
            <v>1</v>
          </cell>
          <cell r="CO106">
            <v>1</v>
          </cell>
          <cell r="CP106">
            <v>1</v>
          </cell>
          <cell r="CQ106">
            <v>2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9</v>
          </cell>
          <cell r="Q107">
            <v>12</v>
          </cell>
          <cell r="R107">
            <v>22</v>
          </cell>
          <cell r="S107">
            <v>12</v>
          </cell>
          <cell r="T107">
            <v>9</v>
          </cell>
          <cell r="U107">
            <v>1</v>
          </cell>
          <cell r="V107">
            <v>66</v>
          </cell>
          <cell r="W107">
            <v>62.5</v>
          </cell>
          <cell r="X107">
            <v>194.5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17</v>
          </cell>
          <cell r="AF107">
            <v>48</v>
          </cell>
          <cell r="AG107">
            <v>30</v>
          </cell>
          <cell r="AH107">
            <v>17</v>
          </cell>
          <cell r="AI107">
            <v>14</v>
          </cell>
          <cell r="AJ107">
            <v>6</v>
          </cell>
          <cell r="AK107">
            <v>138</v>
          </cell>
          <cell r="AL107">
            <v>227</v>
          </cell>
          <cell r="AM107">
            <v>503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2</v>
          </cell>
          <cell r="AW107">
            <v>0</v>
          </cell>
          <cell r="AX107">
            <v>1</v>
          </cell>
          <cell r="AY107">
            <v>0</v>
          </cell>
          <cell r="AZ107">
            <v>3</v>
          </cell>
          <cell r="BA107">
            <v>2</v>
          </cell>
          <cell r="BB107">
            <v>8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>
            <v>0</v>
          </cell>
          <cell r="CB107">
            <v>0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26</v>
          </cell>
          <cell r="CN107">
            <v>60</v>
          </cell>
          <cell r="CO107">
            <v>54</v>
          </cell>
          <cell r="CP107">
            <v>29</v>
          </cell>
          <cell r="CQ107">
            <v>24</v>
          </cell>
          <cell r="CR107">
            <v>7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31</v>
          </cell>
          <cell r="P108">
            <v>29</v>
          </cell>
          <cell r="Q108">
            <v>18</v>
          </cell>
          <cell r="R108">
            <v>4</v>
          </cell>
          <cell r="S108">
            <v>9</v>
          </cell>
          <cell r="T108">
            <v>2</v>
          </cell>
          <cell r="U108">
            <v>4</v>
          </cell>
          <cell r="V108">
            <v>122</v>
          </cell>
          <cell r="W108">
            <v>182.5</v>
          </cell>
          <cell r="X108">
            <v>417.5</v>
          </cell>
          <cell r="Y108">
            <v>10</v>
          </cell>
          <cell r="Z108">
            <v>6</v>
          </cell>
          <cell r="AA108">
            <v>36</v>
          </cell>
          <cell r="AB108">
            <v>30</v>
          </cell>
          <cell r="AC108">
            <v>45</v>
          </cell>
          <cell r="AD108">
            <v>29</v>
          </cell>
          <cell r="AE108">
            <v>10</v>
          </cell>
          <cell r="AF108">
            <v>20</v>
          </cell>
          <cell r="AG108">
            <v>26</v>
          </cell>
          <cell r="AH108">
            <v>55</v>
          </cell>
          <cell r="AI108">
            <v>17</v>
          </cell>
          <cell r="AJ108">
            <v>1</v>
          </cell>
          <cell r="AK108">
            <v>285</v>
          </cell>
          <cell r="AL108">
            <v>444</v>
          </cell>
          <cell r="AM108">
            <v>998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9</v>
          </cell>
          <cell r="BY108">
            <v>3</v>
          </cell>
          <cell r="BZ108">
            <v>2</v>
          </cell>
          <cell r="CA108">
            <v>0</v>
          </cell>
          <cell r="CB108">
            <v>0</v>
          </cell>
          <cell r="CC108">
            <v>0</v>
          </cell>
          <cell r="CD108">
            <v>28</v>
          </cell>
          <cell r="CE108">
            <v>8.5</v>
          </cell>
          <cell r="CF108">
            <v>64.5</v>
          </cell>
          <cell r="CG108">
            <v>19</v>
          </cell>
          <cell r="CH108">
            <v>8</v>
          </cell>
          <cell r="CI108">
            <v>41</v>
          </cell>
          <cell r="CJ108">
            <v>33</v>
          </cell>
          <cell r="CK108">
            <v>55</v>
          </cell>
          <cell r="CL108">
            <v>75</v>
          </cell>
          <cell r="CM108">
            <v>48</v>
          </cell>
          <cell r="CN108">
            <v>41</v>
          </cell>
          <cell r="CO108">
            <v>32</v>
          </cell>
          <cell r="CP108">
            <v>64</v>
          </cell>
          <cell r="CQ108">
            <v>19</v>
          </cell>
          <cell r="CR108">
            <v>5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4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10</v>
          </cell>
          <cell r="Q109">
            <v>6</v>
          </cell>
          <cell r="R109">
            <v>14</v>
          </cell>
          <cell r="S109">
            <v>11</v>
          </cell>
          <cell r="T109">
            <v>4</v>
          </cell>
          <cell r="U109">
            <v>0</v>
          </cell>
          <cell r="V109">
            <v>69</v>
          </cell>
          <cell r="W109">
            <v>28</v>
          </cell>
          <cell r="X109">
            <v>162</v>
          </cell>
          <cell r="Y109">
            <v>5</v>
          </cell>
          <cell r="Z109">
            <v>15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1</v>
          </cell>
          <cell r="AF109">
            <v>5</v>
          </cell>
          <cell r="AG109">
            <v>14</v>
          </cell>
          <cell r="AH109">
            <v>39</v>
          </cell>
          <cell r="AI109">
            <v>10</v>
          </cell>
          <cell r="AJ109">
            <v>0</v>
          </cell>
          <cell r="AK109">
            <v>114</v>
          </cell>
          <cell r="AL109">
            <v>33</v>
          </cell>
          <cell r="AM109">
            <v>241</v>
          </cell>
          <cell r="AN109">
            <v>0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2</v>
          </cell>
          <cell r="BA109">
            <v>1.5</v>
          </cell>
          <cell r="BB109">
            <v>3.5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>
            <v>0</v>
          </cell>
          <cell r="CB109">
            <v>0</v>
          </cell>
          <cell r="CC109">
            <v>0</v>
          </cell>
          <cell r="CD109">
            <v>1</v>
          </cell>
          <cell r="CE109">
            <v>5</v>
          </cell>
          <cell r="CF109">
            <v>6</v>
          </cell>
          <cell r="CG109">
            <v>5</v>
          </cell>
          <cell r="CH109">
            <v>22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11</v>
          </cell>
          <cell r="CN109">
            <v>11</v>
          </cell>
          <cell r="CO109">
            <v>28</v>
          </cell>
          <cell r="CP109">
            <v>50</v>
          </cell>
          <cell r="CQ109">
            <v>14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1</v>
          </cell>
          <cell r="AI110">
            <v>0</v>
          </cell>
          <cell r="AJ110">
            <v>0</v>
          </cell>
          <cell r="AK110">
            <v>5</v>
          </cell>
          <cell r="AL110">
            <v>39.5</v>
          </cell>
          <cell r="AM110">
            <v>48.5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>
            <v>0</v>
          </cell>
          <cell r="CB110">
            <v>0</v>
          </cell>
          <cell r="CC110">
            <v>0</v>
          </cell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1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Q111">
            <v>2</v>
          </cell>
          <cell r="R111">
            <v>12</v>
          </cell>
          <cell r="S111">
            <v>1</v>
          </cell>
          <cell r="T111">
            <v>1</v>
          </cell>
          <cell r="U111">
            <v>1</v>
          </cell>
          <cell r="V111">
            <v>21</v>
          </cell>
          <cell r="W111">
            <v>53.5</v>
          </cell>
          <cell r="X111">
            <v>95.5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1</v>
          </cell>
          <cell r="AF111">
            <v>0</v>
          </cell>
          <cell r="AG111">
            <v>4</v>
          </cell>
          <cell r="AH111">
            <v>12</v>
          </cell>
          <cell r="AI111">
            <v>1</v>
          </cell>
          <cell r="AJ111">
            <v>1</v>
          </cell>
          <cell r="AK111">
            <v>24</v>
          </cell>
          <cell r="AL111">
            <v>32</v>
          </cell>
          <cell r="AM111">
            <v>77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>
            <v>1</v>
          </cell>
          <cell r="AX111">
            <v>0</v>
          </cell>
          <cell r="AY111">
            <v>0</v>
          </cell>
          <cell r="AZ111">
            <v>2</v>
          </cell>
          <cell r="BA111">
            <v>0.5</v>
          </cell>
          <cell r="BB111">
            <v>4.5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>
            <v>0</v>
          </cell>
          <cell r="CB111">
            <v>0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1</v>
          </cell>
          <cell r="CN111">
            <v>2</v>
          </cell>
          <cell r="CO111">
            <v>17</v>
          </cell>
          <cell r="CP111">
            <v>14</v>
          </cell>
          <cell r="CQ111">
            <v>2</v>
          </cell>
          <cell r="CR111">
            <v>2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14</v>
          </cell>
          <cell r="M112">
            <v>10</v>
          </cell>
          <cell r="N112">
            <v>11</v>
          </cell>
          <cell r="O112">
            <v>14</v>
          </cell>
          <cell r="P112">
            <v>6</v>
          </cell>
          <cell r="Q112">
            <v>5</v>
          </cell>
          <cell r="R112">
            <v>6</v>
          </cell>
          <cell r="S112">
            <v>5</v>
          </cell>
          <cell r="T112">
            <v>13</v>
          </cell>
          <cell r="U112">
            <v>8</v>
          </cell>
          <cell r="V112">
            <v>101</v>
          </cell>
          <cell r="W112">
            <v>91.5</v>
          </cell>
          <cell r="X112">
            <v>284.5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42</v>
          </cell>
          <cell r="AD112">
            <v>7</v>
          </cell>
          <cell r="AE112">
            <v>8</v>
          </cell>
          <cell r="AF112">
            <v>22</v>
          </cell>
          <cell r="AG112">
            <v>9</v>
          </cell>
          <cell r="AH112">
            <v>9</v>
          </cell>
          <cell r="AI112">
            <v>30</v>
          </cell>
          <cell r="AJ112">
            <v>36</v>
          </cell>
          <cell r="AK112">
            <v>208</v>
          </cell>
          <cell r="AL112">
            <v>276.5</v>
          </cell>
          <cell r="AM112">
            <v>677.5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1</v>
          </cell>
          <cell r="CA112">
            <v>0</v>
          </cell>
          <cell r="CB112">
            <v>2</v>
          </cell>
          <cell r="CC112">
            <v>0</v>
          </cell>
          <cell r="CD112">
            <v>4</v>
          </cell>
          <cell r="CE112">
            <v>0.5</v>
          </cell>
          <cell r="CF112">
            <v>8.5</v>
          </cell>
          <cell r="CG112">
            <v>19</v>
          </cell>
          <cell r="CH112">
            <v>6</v>
          </cell>
          <cell r="CI112">
            <v>31</v>
          </cell>
          <cell r="CJ112">
            <v>24</v>
          </cell>
          <cell r="CK112">
            <v>53</v>
          </cell>
          <cell r="CL112">
            <v>21</v>
          </cell>
          <cell r="CM112">
            <v>14</v>
          </cell>
          <cell r="CN112">
            <v>27</v>
          </cell>
          <cell r="CO112">
            <v>16</v>
          </cell>
          <cell r="CP112">
            <v>14</v>
          </cell>
          <cell r="CQ112">
            <v>45</v>
          </cell>
          <cell r="CR112">
            <v>44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>
            <v>0</v>
          </cell>
          <cell r="CB113">
            <v>0</v>
          </cell>
          <cell r="CC113">
            <v>0</v>
          </cell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4</v>
          </cell>
          <cell r="Q114">
            <v>1</v>
          </cell>
          <cell r="R114">
            <v>0</v>
          </cell>
          <cell r="S114">
            <v>3</v>
          </cell>
          <cell r="T114">
            <v>5</v>
          </cell>
          <cell r="U114">
            <v>0</v>
          </cell>
          <cell r="V114">
            <v>36</v>
          </cell>
          <cell r="W114">
            <v>58.5</v>
          </cell>
          <cell r="X114">
            <v>125.5</v>
          </cell>
          <cell r="Y114">
            <v>10</v>
          </cell>
          <cell r="Z114">
            <v>17</v>
          </cell>
          <cell r="AA114">
            <v>12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F114">
            <v>0</v>
          </cell>
          <cell r="AG114">
            <v>0</v>
          </cell>
          <cell r="AH114">
            <v>24</v>
          </cell>
          <cell r="AI114">
            <v>24</v>
          </cell>
          <cell r="AJ114">
            <v>0</v>
          </cell>
          <cell r="AK114">
            <v>92</v>
          </cell>
          <cell r="AL114">
            <v>27</v>
          </cell>
          <cell r="AM114">
            <v>184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1</v>
          </cell>
          <cell r="BY114">
            <v>0</v>
          </cell>
          <cell r="BZ114">
            <v>0</v>
          </cell>
          <cell r="CA114">
            <v>0</v>
          </cell>
          <cell r="CB114">
            <v>1</v>
          </cell>
          <cell r="CC114">
            <v>0</v>
          </cell>
          <cell r="CD114">
            <v>3</v>
          </cell>
          <cell r="CE114">
            <v>0</v>
          </cell>
          <cell r="CF114">
            <v>5</v>
          </cell>
          <cell r="CG114">
            <v>15</v>
          </cell>
          <cell r="CH114">
            <v>18</v>
          </cell>
          <cell r="CI114">
            <v>12</v>
          </cell>
          <cell r="CJ114">
            <v>4</v>
          </cell>
          <cell r="CK114">
            <v>3</v>
          </cell>
          <cell r="CL114">
            <v>20</v>
          </cell>
          <cell r="CM114">
            <v>5</v>
          </cell>
          <cell r="CN114">
            <v>1</v>
          </cell>
          <cell r="CO114">
            <v>0</v>
          </cell>
          <cell r="CP114">
            <v>27</v>
          </cell>
          <cell r="CQ114">
            <v>30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5</v>
          </cell>
          <cell r="AC115">
            <v>12</v>
          </cell>
          <cell r="AD115">
            <v>7</v>
          </cell>
          <cell r="AE115">
            <v>0</v>
          </cell>
          <cell r="AF115">
            <v>1</v>
          </cell>
          <cell r="AG115">
            <v>14</v>
          </cell>
          <cell r="AH115">
            <v>2</v>
          </cell>
          <cell r="AI115">
            <v>9</v>
          </cell>
          <cell r="AJ115">
            <v>0</v>
          </cell>
          <cell r="AK115">
            <v>59</v>
          </cell>
          <cell r="AL115">
            <v>72</v>
          </cell>
          <cell r="AM115">
            <v>185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>
            <v>0</v>
          </cell>
          <cell r="CB115">
            <v>0</v>
          </cell>
          <cell r="CC115">
            <v>0</v>
          </cell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5</v>
          </cell>
          <cell r="CK115">
            <v>14</v>
          </cell>
          <cell r="CL115">
            <v>7</v>
          </cell>
          <cell r="CM115">
            <v>0</v>
          </cell>
          <cell r="CN115">
            <v>1</v>
          </cell>
          <cell r="CO115">
            <v>14</v>
          </cell>
          <cell r="CP115">
            <v>2</v>
          </cell>
          <cell r="CQ115">
            <v>9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41</v>
          </cell>
          <cell r="Q116">
            <v>20</v>
          </cell>
          <cell r="R116">
            <v>5</v>
          </cell>
          <cell r="S116">
            <v>18</v>
          </cell>
          <cell r="T116">
            <v>24</v>
          </cell>
          <cell r="U116">
            <v>10</v>
          </cell>
          <cell r="V116">
            <v>222</v>
          </cell>
          <cell r="W116">
            <v>247.5</v>
          </cell>
          <cell r="X116">
            <v>674.5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27</v>
          </cell>
          <cell r="AF116">
            <v>30</v>
          </cell>
          <cell r="AG116">
            <v>58</v>
          </cell>
          <cell r="AH116">
            <v>16</v>
          </cell>
          <cell r="AI116">
            <v>29</v>
          </cell>
          <cell r="AJ116">
            <v>16</v>
          </cell>
          <cell r="AK116">
            <v>509</v>
          </cell>
          <cell r="AL116">
            <v>312</v>
          </cell>
          <cell r="AM116">
            <v>1260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0</v>
          </cell>
          <cell r="AW116">
            <v>0</v>
          </cell>
          <cell r="AX116">
            <v>0</v>
          </cell>
          <cell r="AY116">
            <v>1</v>
          </cell>
          <cell r="AZ116">
            <v>2</v>
          </cell>
          <cell r="BA116">
            <v>4.5</v>
          </cell>
          <cell r="BB116">
            <v>8.5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8</v>
          </cell>
          <cell r="BY116">
            <v>4</v>
          </cell>
          <cell r="BZ116">
            <v>6</v>
          </cell>
          <cell r="CA116">
            <v>0</v>
          </cell>
          <cell r="CB116">
            <v>2</v>
          </cell>
          <cell r="CC116">
            <v>0</v>
          </cell>
          <cell r="CD116">
            <v>61</v>
          </cell>
          <cell r="CE116">
            <v>15</v>
          </cell>
          <cell r="CF116">
            <v>124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76</v>
          </cell>
          <cell r="CN116">
            <v>55</v>
          </cell>
          <cell r="CO116">
            <v>69</v>
          </cell>
          <cell r="CP116">
            <v>34</v>
          </cell>
          <cell r="CQ116">
            <v>55</v>
          </cell>
          <cell r="CR116">
            <v>27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Q117">
            <v>2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6</v>
          </cell>
          <cell r="W117">
            <v>54.5</v>
          </cell>
          <cell r="X117">
            <v>65.5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F117">
            <v>8</v>
          </cell>
          <cell r="AG117">
            <v>1</v>
          </cell>
          <cell r="AH117">
            <v>4</v>
          </cell>
          <cell r="AI117">
            <v>1</v>
          </cell>
          <cell r="AJ117">
            <v>1</v>
          </cell>
          <cell r="AK117">
            <v>61</v>
          </cell>
          <cell r="AL117">
            <v>23.5</v>
          </cell>
          <cell r="AM117">
            <v>130.5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>
            <v>0</v>
          </cell>
          <cell r="CB117">
            <v>0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10</v>
          </cell>
          <cell r="CO117">
            <v>1</v>
          </cell>
          <cell r="CP117">
            <v>4</v>
          </cell>
          <cell r="CQ117">
            <v>2</v>
          </cell>
          <cell r="CR117">
            <v>1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9</v>
          </cell>
          <cell r="Q118">
            <v>5</v>
          </cell>
          <cell r="R118">
            <v>7</v>
          </cell>
          <cell r="S118">
            <v>10</v>
          </cell>
          <cell r="T118">
            <v>2</v>
          </cell>
          <cell r="U118">
            <v>2</v>
          </cell>
          <cell r="V118">
            <v>105</v>
          </cell>
          <cell r="W118">
            <v>42.5</v>
          </cell>
          <cell r="X118">
            <v>238.5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4</v>
          </cell>
          <cell r="AF118">
            <v>5</v>
          </cell>
          <cell r="AG118">
            <v>0</v>
          </cell>
          <cell r="AH118">
            <v>2</v>
          </cell>
          <cell r="AI118">
            <v>7</v>
          </cell>
          <cell r="AJ118">
            <v>0</v>
          </cell>
          <cell r="AK118">
            <v>40</v>
          </cell>
          <cell r="AL118">
            <v>114.5</v>
          </cell>
          <cell r="AM118">
            <v>188.5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2</v>
          </cell>
          <cell r="AW118">
            <v>1</v>
          </cell>
          <cell r="AX118">
            <v>0</v>
          </cell>
          <cell r="AY118">
            <v>0</v>
          </cell>
          <cell r="AZ118">
            <v>3</v>
          </cell>
          <cell r="BA118">
            <v>2</v>
          </cell>
          <cell r="BB118">
            <v>8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>
            <v>0</v>
          </cell>
          <cell r="CB118">
            <v>0</v>
          </cell>
          <cell r="CC118">
            <v>0</v>
          </cell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13</v>
          </cell>
          <cell r="CN118">
            <v>10</v>
          </cell>
          <cell r="CO118">
            <v>9</v>
          </cell>
          <cell r="CP118">
            <v>13</v>
          </cell>
          <cell r="CQ118">
            <v>9</v>
          </cell>
          <cell r="CR118">
            <v>2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4</v>
          </cell>
          <cell r="Q119">
            <v>4</v>
          </cell>
          <cell r="R119">
            <v>3</v>
          </cell>
          <cell r="S119">
            <v>2</v>
          </cell>
          <cell r="T119">
            <v>1</v>
          </cell>
          <cell r="U119">
            <v>1</v>
          </cell>
          <cell r="V119">
            <v>44</v>
          </cell>
          <cell r="W119">
            <v>18.5</v>
          </cell>
          <cell r="X119">
            <v>103.5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7</v>
          </cell>
          <cell r="AF119">
            <v>17</v>
          </cell>
          <cell r="AG119">
            <v>11</v>
          </cell>
          <cell r="AH119">
            <v>12</v>
          </cell>
          <cell r="AI119">
            <v>6</v>
          </cell>
          <cell r="AJ119">
            <v>4</v>
          </cell>
          <cell r="AK119">
            <v>107</v>
          </cell>
          <cell r="AL119">
            <v>115</v>
          </cell>
          <cell r="AM119">
            <v>315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>
            <v>0</v>
          </cell>
          <cell r="AX119">
            <v>0</v>
          </cell>
          <cell r="AY119">
            <v>0</v>
          </cell>
          <cell r="AZ119">
            <v>1</v>
          </cell>
          <cell r="BA119">
            <v>6</v>
          </cell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>
            <v>0</v>
          </cell>
          <cell r="CB119">
            <v>0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11</v>
          </cell>
          <cell r="CN119">
            <v>21</v>
          </cell>
          <cell r="CO119">
            <v>15</v>
          </cell>
          <cell r="CP119">
            <v>14</v>
          </cell>
          <cell r="CQ119">
            <v>7</v>
          </cell>
          <cell r="CR119">
            <v>5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Q120">
            <v>7</v>
          </cell>
          <cell r="R120">
            <v>4</v>
          </cell>
          <cell r="S120">
            <v>2</v>
          </cell>
          <cell r="T120">
            <v>3</v>
          </cell>
          <cell r="U120">
            <v>2</v>
          </cell>
          <cell r="V120">
            <v>49</v>
          </cell>
          <cell r="W120">
            <v>54</v>
          </cell>
          <cell r="X120">
            <v>151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F120">
            <v>17</v>
          </cell>
          <cell r="AG120">
            <v>11</v>
          </cell>
          <cell r="AH120">
            <v>8</v>
          </cell>
          <cell r="AI120">
            <v>18</v>
          </cell>
          <cell r="AJ120">
            <v>5</v>
          </cell>
          <cell r="AK120">
            <v>155</v>
          </cell>
          <cell r="AL120">
            <v>22</v>
          </cell>
          <cell r="AM120">
            <v>308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>
            <v>0</v>
          </cell>
          <cell r="CB120">
            <v>0</v>
          </cell>
          <cell r="CC120">
            <v>0</v>
          </cell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24</v>
          </cell>
          <cell r="CO120">
            <v>15</v>
          </cell>
          <cell r="CP120">
            <v>10</v>
          </cell>
          <cell r="CQ120">
            <v>21</v>
          </cell>
          <cell r="CR120">
            <v>7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16</v>
          </cell>
          <cell r="Q121">
            <v>13</v>
          </cell>
          <cell r="R121">
            <v>19</v>
          </cell>
          <cell r="S121">
            <v>29</v>
          </cell>
          <cell r="T121">
            <v>26</v>
          </cell>
          <cell r="U121">
            <v>15</v>
          </cell>
          <cell r="V121">
            <v>250</v>
          </cell>
          <cell r="W121">
            <v>248</v>
          </cell>
          <cell r="X121">
            <v>716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71</v>
          </cell>
          <cell r="AF121">
            <v>54</v>
          </cell>
          <cell r="AG121">
            <v>47</v>
          </cell>
          <cell r="AH121">
            <v>88</v>
          </cell>
          <cell r="AI121">
            <v>64</v>
          </cell>
          <cell r="AJ121">
            <v>26</v>
          </cell>
          <cell r="AK121">
            <v>736</v>
          </cell>
          <cell r="AL121">
            <v>456.5</v>
          </cell>
          <cell r="AM121">
            <v>1875.5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U121">
            <v>1</v>
          </cell>
          <cell r="AV121">
            <v>0</v>
          </cell>
          <cell r="AW121">
            <v>1</v>
          </cell>
          <cell r="AX121">
            <v>0</v>
          </cell>
          <cell r="AY121">
            <v>1</v>
          </cell>
          <cell r="AZ121">
            <v>7</v>
          </cell>
          <cell r="BA121">
            <v>5.5</v>
          </cell>
          <cell r="BB121">
            <v>19.5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BY121">
            <v>2</v>
          </cell>
          <cell r="BZ121">
            <v>7</v>
          </cell>
          <cell r="CA121">
            <v>5</v>
          </cell>
          <cell r="CB121">
            <v>4</v>
          </cell>
          <cell r="CC121">
            <v>2</v>
          </cell>
          <cell r="CD121">
            <v>94</v>
          </cell>
          <cell r="CE121">
            <v>8.5</v>
          </cell>
          <cell r="CF121">
            <v>190.5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102</v>
          </cell>
          <cell r="CN121">
            <v>70</v>
          </cell>
          <cell r="CO121">
            <v>73</v>
          </cell>
          <cell r="CP121">
            <v>123</v>
          </cell>
          <cell r="CQ121">
            <v>94</v>
          </cell>
          <cell r="CR121">
            <v>44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Q122">
            <v>6</v>
          </cell>
          <cell r="R122">
            <v>2</v>
          </cell>
          <cell r="S122">
            <v>9</v>
          </cell>
          <cell r="T122">
            <v>1</v>
          </cell>
          <cell r="U122">
            <v>2</v>
          </cell>
          <cell r="V122">
            <v>110</v>
          </cell>
          <cell r="W122">
            <v>128</v>
          </cell>
          <cell r="X122">
            <v>327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F122">
            <v>0</v>
          </cell>
          <cell r="AG122">
            <v>0</v>
          </cell>
          <cell r="AH122">
            <v>5</v>
          </cell>
          <cell r="AI122">
            <v>1</v>
          </cell>
          <cell r="AJ122">
            <v>2</v>
          </cell>
          <cell r="AK122">
            <v>36</v>
          </cell>
          <cell r="AL122">
            <v>53</v>
          </cell>
          <cell r="AM122">
            <v>116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>
            <v>0</v>
          </cell>
          <cell r="CB122">
            <v>0</v>
          </cell>
          <cell r="CC122">
            <v>0</v>
          </cell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6</v>
          </cell>
          <cell r="CO122">
            <v>2</v>
          </cell>
          <cell r="CP122">
            <v>14</v>
          </cell>
          <cell r="CQ122">
            <v>2</v>
          </cell>
          <cell r="CR122">
            <v>4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6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>
            <v>3</v>
          </cell>
          <cell r="T123">
            <v>3</v>
          </cell>
          <cell r="U123">
            <v>0</v>
          </cell>
          <cell r="V123">
            <v>33</v>
          </cell>
          <cell r="W123">
            <v>27.5</v>
          </cell>
          <cell r="X123">
            <v>83.5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F123">
            <v>0</v>
          </cell>
          <cell r="AG123">
            <v>0</v>
          </cell>
          <cell r="AH123">
            <v>24</v>
          </cell>
          <cell r="AI123">
            <v>8</v>
          </cell>
          <cell r="AJ123">
            <v>4</v>
          </cell>
          <cell r="AK123">
            <v>117</v>
          </cell>
          <cell r="AL123">
            <v>182.5</v>
          </cell>
          <cell r="AM123">
            <v>387.5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>
            <v>0</v>
          </cell>
          <cell r="CB123">
            <v>0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12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27</v>
          </cell>
          <cell r="CQ123">
            <v>11</v>
          </cell>
          <cell r="CR123">
            <v>4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Q124">
            <v>4</v>
          </cell>
          <cell r="R124">
            <v>8</v>
          </cell>
          <cell r="S124">
            <v>4</v>
          </cell>
          <cell r="T124">
            <v>4</v>
          </cell>
          <cell r="U124">
            <v>1</v>
          </cell>
          <cell r="V124">
            <v>128</v>
          </cell>
          <cell r="W124">
            <v>154.5</v>
          </cell>
          <cell r="X124">
            <v>403.5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F124">
            <v>22</v>
          </cell>
          <cell r="AG124">
            <v>16</v>
          </cell>
          <cell r="AH124">
            <v>11</v>
          </cell>
          <cell r="AI124">
            <v>3</v>
          </cell>
          <cell r="AJ124">
            <v>3</v>
          </cell>
          <cell r="AK124">
            <v>206</v>
          </cell>
          <cell r="AL124">
            <v>145.5</v>
          </cell>
          <cell r="AM124">
            <v>547.5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U124">
            <v>1</v>
          </cell>
          <cell r="AV124">
            <v>1</v>
          </cell>
          <cell r="AW124">
            <v>2</v>
          </cell>
          <cell r="AX124">
            <v>0</v>
          </cell>
          <cell r="AY124">
            <v>0</v>
          </cell>
          <cell r="AZ124">
            <v>11</v>
          </cell>
          <cell r="BA124">
            <v>3</v>
          </cell>
          <cell r="BB124">
            <v>25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>
            <v>0</v>
          </cell>
          <cell r="CB124">
            <v>1</v>
          </cell>
          <cell r="CC124">
            <v>1</v>
          </cell>
          <cell r="CD124">
            <v>5</v>
          </cell>
          <cell r="CE124">
            <v>0</v>
          </cell>
          <cell r="CF124">
            <v>10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27</v>
          </cell>
          <cell r="CO124">
            <v>25</v>
          </cell>
          <cell r="CP124">
            <v>17</v>
          </cell>
          <cell r="CQ124">
            <v>8</v>
          </cell>
          <cell r="CR124">
            <v>5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Q125">
            <v>0</v>
          </cell>
          <cell r="R125">
            <v>7</v>
          </cell>
          <cell r="S125">
            <v>0</v>
          </cell>
          <cell r="T125">
            <v>0</v>
          </cell>
          <cell r="U125">
            <v>0</v>
          </cell>
          <cell r="V125">
            <v>78</v>
          </cell>
          <cell r="W125">
            <v>48</v>
          </cell>
          <cell r="X125">
            <v>204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F125">
            <v>0</v>
          </cell>
          <cell r="AG125">
            <v>2</v>
          </cell>
          <cell r="AH125">
            <v>0</v>
          </cell>
          <cell r="AI125">
            <v>0</v>
          </cell>
          <cell r="AJ125">
            <v>0</v>
          </cell>
          <cell r="AK125">
            <v>20</v>
          </cell>
          <cell r="AL125">
            <v>43.5</v>
          </cell>
          <cell r="AM125">
            <v>83.5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>
            <v>0</v>
          </cell>
          <cell r="CB125">
            <v>0</v>
          </cell>
          <cell r="CC125">
            <v>0</v>
          </cell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9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Q126">
            <v>3</v>
          </cell>
          <cell r="R126">
            <v>10</v>
          </cell>
          <cell r="S126">
            <v>5</v>
          </cell>
          <cell r="T126">
            <v>4</v>
          </cell>
          <cell r="U126">
            <v>5</v>
          </cell>
          <cell r="V126">
            <v>121</v>
          </cell>
          <cell r="W126">
            <v>39.5</v>
          </cell>
          <cell r="X126">
            <v>274.5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49</v>
          </cell>
          <cell r="AF126">
            <v>26</v>
          </cell>
          <cell r="AG126">
            <v>45</v>
          </cell>
          <cell r="AH126">
            <v>16</v>
          </cell>
          <cell r="AI126">
            <v>31</v>
          </cell>
          <cell r="AJ126">
            <v>19</v>
          </cell>
          <cell r="AK126">
            <v>422</v>
          </cell>
          <cell r="AL126">
            <v>152</v>
          </cell>
          <cell r="AM126">
            <v>945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1</v>
          </cell>
          <cell r="AV126">
            <v>2</v>
          </cell>
          <cell r="AW126">
            <v>0</v>
          </cell>
          <cell r="AX126">
            <v>0</v>
          </cell>
          <cell r="AY126">
            <v>0</v>
          </cell>
          <cell r="AZ126">
            <v>8</v>
          </cell>
          <cell r="BA126">
            <v>1.5</v>
          </cell>
          <cell r="BB126">
            <v>17.5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6</v>
          </cell>
          <cell r="BY126">
            <v>4</v>
          </cell>
          <cell r="BZ126">
            <v>5</v>
          </cell>
          <cell r="CA126">
            <v>0</v>
          </cell>
          <cell r="CB126">
            <v>1</v>
          </cell>
          <cell r="CC126">
            <v>0</v>
          </cell>
          <cell r="CD126">
            <v>38</v>
          </cell>
          <cell r="CE126">
            <v>6</v>
          </cell>
          <cell r="CF126">
            <v>80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73</v>
          </cell>
          <cell r="CN126">
            <v>34</v>
          </cell>
          <cell r="CO126">
            <v>62</v>
          </cell>
          <cell r="CP126">
            <v>21</v>
          </cell>
          <cell r="CQ126">
            <v>36</v>
          </cell>
          <cell r="CR126">
            <v>24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12</v>
          </cell>
          <cell r="Q127">
            <v>15</v>
          </cell>
          <cell r="R127">
            <v>3</v>
          </cell>
          <cell r="S127">
            <v>11</v>
          </cell>
          <cell r="T127">
            <v>19</v>
          </cell>
          <cell r="U127">
            <v>3</v>
          </cell>
          <cell r="V127">
            <v>218</v>
          </cell>
          <cell r="W127">
            <v>169</v>
          </cell>
          <cell r="X127">
            <v>577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44</v>
          </cell>
          <cell r="AF127">
            <v>27</v>
          </cell>
          <cell r="AG127">
            <v>7</v>
          </cell>
          <cell r="AH127">
            <v>12</v>
          </cell>
          <cell r="AI127">
            <v>37</v>
          </cell>
          <cell r="AJ127">
            <v>7</v>
          </cell>
          <cell r="AK127">
            <v>241</v>
          </cell>
          <cell r="AL127">
            <v>178.5</v>
          </cell>
          <cell r="AM127">
            <v>633.5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1</v>
          </cell>
          <cell r="AX127">
            <v>0</v>
          </cell>
          <cell r="AY127">
            <v>0</v>
          </cell>
          <cell r="AZ127">
            <v>13</v>
          </cell>
          <cell r="BA127">
            <v>18</v>
          </cell>
          <cell r="BB127">
            <v>43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1</v>
          </cell>
          <cell r="BN127">
            <v>0</v>
          </cell>
          <cell r="BO127">
            <v>1</v>
          </cell>
          <cell r="BP127">
            <v>1</v>
          </cell>
          <cell r="BQ127">
            <v>3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>
            <v>0</v>
          </cell>
          <cell r="CB127">
            <v>0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56</v>
          </cell>
          <cell r="CN127">
            <v>42</v>
          </cell>
          <cell r="CO127">
            <v>10</v>
          </cell>
          <cell r="CP127">
            <v>24</v>
          </cell>
          <cell r="CQ127">
            <v>57</v>
          </cell>
          <cell r="CR127">
            <v>10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Q128">
            <v>5</v>
          </cell>
          <cell r="R128">
            <v>0</v>
          </cell>
          <cell r="S128">
            <v>4</v>
          </cell>
          <cell r="T128">
            <v>2</v>
          </cell>
          <cell r="U128">
            <v>3</v>
          </cell>
          <cell r="V128">
            <v>69</v>
          </cell>
          <cell r="W128">
            <v>72</v>
          </cell>
          <cell r="X128">
            <v>208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F128">
            <v>7</v>
          </cell>
          <cell r="AG128">
            <v>7</v>
          </cell>
          <cell r="AH128">
            <v>6</v>
          </cell>
          <cell r="AI128">
            <v>11</v>
          </cell>
          <cell r="AJ128">
            <v>11</v>
          </cell>
          <cell r="AK128">
            <v>117</v>
          </cell>
          <cell r="AL128">
            <v>88</v>
          </cell>
          <cell r="AM128">
            <v>320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U128">
            <v>0</v>
          </cell>
          <cell r="AV128">
            <v>1</v>
          </cell>
          <cell r="AW128">
            <v>0</v>
          </cell>
          <cell r="AX128">
            <v>0</v>
          </cell>
          <cell r="AY128">
            <v>0</v>
          </cell>
          <cell r="AZ128">
            <v>4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BY128">
            <v>15</v>
          </cell>
          <cell r="BZ128">
            <v>0</v>
          </cell>
          <cell r="CA128">
            <v>0</v>
          </cell>
          <cell r="CB128">
            <v>0</v>
          </cell>
          <cell r="CC128">
            <v>0</v>
          </cell>
          <cell r="CD128">
            <v>84</v>
          </cell>
          <cell r="CE128">
            <v>4</v>
          </cell>
          <cell r="CF128">
            <v>172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27</v>
          </cell>
          <cell r="CO128">
            <v>8</v>
          </cell>
          <cell r="CP128">
            <v>10</v>
          </cell>
          <cell r="CQ128">
            <v>13</v>
          </cell>
          <cell r="CR128">
            <v>14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Q129">
            <v>16</v>
          </cell>
          <cell r="R129">
            <v>4</v>
          </cell>
          <cell r="S129">
            <v>0</v>
          </cell>
          <cell r="T129">
            <v>0</v>
          </cell>
          <cell r="U129">
            <v>7</v>
          </cell>
          <cell r="V129">
            <v>83</v>
          </cell>
          <cell r="W129">
            <v>11.5</v>
          </cell>
          <cell r="X129">
            <v>177.5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F129">
            <v>15</v>
          </cell>
          <cell r="AG129">
            <v>8</v>
          </cell>
          <cell r="AH129">
            <v>0</v>
          </cell>
          <cell r="AI129">
            <v>6</v>
          </cell>
          <cell r="AJ129">
            <v>4</v>
          </cell>
          <cell r="AK129">
            <v>60</v>
          </cell>
          <cell r="AL129">
            <v>23</v>
          </cell>
          <cell r="AM129">
            <v>142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>
            <v>0</v>
          </cell>
          <cell r="CB129">
            <v>0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31</v>
          </cell>
          <cell r="CO129">
            <v>12</v>
          </cell>
          <cell r="CP129">
            <v>0</v>
          </cell>
          <cell r="CQ129">
            <v>6</v>
          </cell>
          <cell r="CR129">
            <v>11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Q130">
            <v>13</v>
          </cell>
          <cell r="R130">
            <v>1</v>
          </cell>
          <cell r="S130">
            <v>5</v>
          </cell>
          <cell r="T130">
            <v>2</v>
          </cell>
          <cell r="U130">
            <v>5</v>
          </cell>
          <cell r="V130">
            <v>114</v>
          </cell>
          <cell r="W130">
            <v>29.5</v>
          </cell>
          <cell r="X130">
            <v>253.5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F130">
            <v>3</v>
          </cell>
          <cell r="AG130">
            <v>0</v>
          </cell>
          <cell r="AH130">
            <v>1</v>
          </cell>
          <cell r="AI130">
            <v>0</v>
          </cell>
          <cell r="AJ130">
            <v>2</v>
          </cell>
          <cell r="AK130">
            <v>51</v>
          </cell>
          <cell r="AL130">
            <v>24</v>
          </cell>
          <cell r="AM130">
            <v>119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>
            <v>0</v>
          </cell>
          <cell r="CB130">
            <v>0</v>
          </cell>
          <cell r="CC130">
            <v>0</v>
          </cell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16</v>
          </cell>
          <cell r="CO130">
            <v>1</v>
          </cell>
          <cell r="CP130">
            <v>6</v>
          </cell>
          <cell r="CQ130">
            <v>2</v>
          </cell>
          <cell r="CR130">
            <v>7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Q131">
            <v>1</v>
          </cell>
          <cell r="R131">
            <v>4</v>
          </cell>
          <cell r="S131">
            <v>0</v>
          </cell>
          <cell r="T131">
            <v>0</v>
          </cell>
          <cell r="U131">
            <v>0</v>
          </cell>
          <cell r="V131">
            <v>10</v>
          </cell>
          <cell r="W131">
            <v>2</v>
          </cell>
          <cell r="X131">
            <v>22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F131">
            <v>1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12</v>
          </cell>
          <cell r="AL131">
            <v>21.5</v>
          </cell>
          <cell r="AM131">
            <v>45.5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>
            <v>0</v>
          </cell>
          <cell r="CB131">
            <v>0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2</v>
          </cell>
          <cell r="CO131">
            <v>4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>
            <v>2</v>
          </cell>
          <cell r="R132">
            <v>7</v>
          </cell>
          <cell r="S132">
            <v>0</v>
          </cell>
          <cell r="T132">
            <v>1</v>
          </cell>
          <cell r="U132">
            <v>0</v>
          </cell>
          <cell r="V132">
            <v>21</v>
          </cell>
          <cell r="W132">
            <v>27</v>
          </cell>
          <cell r="X132">
            <v>60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F132">
            <v>2</v>
          </cell>
          <cell r="AG132">
            <v>7</v>
          </cell>
          <cell r="AH132">
            <v>0</v>
          </cell>
          <cell r="AI132">
            <v>0</v>
          </cell>
          <cell r="AJ132">
            <v>0</v>
          </cell>
          <cell r="AK132">
            <v>55</v>
          </cell>
          <cell r="AL132">
            <v>51</v>
          </cell>
          <cell r="AM132">
            <v>141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BY132">
            <v>0</v>
          </cell>
          <cell r="BZ132">
            <v>1</v>
          </cell>
          <cell r="CA132">
            <v>0</v>
          </cell>
          <cell r="CB132">
            <v>1</v>
          </cell>
          <cell r="CC132">
            <v>0</v>
          </cell>
          <cell r="CD132">
            <v>9</v>
          </cell>
          <cell r="CE132">
            <v>6</v>
          </cell>
          <cell r="CF132">
            <v>24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4</v>
          </cell>
          <cell r="CO132">
            <v>15</v>
          </cell>
          <cell r="CP132">
            <v>0</v>
          </cell>
          <cell r="CQ132">
            <v>2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Q133">
            <v>4</v>
          </cell>
          <cell r="R133">
            <v>4</v>
          </cell>
          <cell r="S133">
            <v>2</v>
          </cell>
          <cell r="T133">
            <v>0</v>
          </cell>
          <cell r="U133">
            <v>0</v>
          </cell>
          <cell r="V133">
            <v>27</v>
          </cell>
          <cell r="W133">
            <v>10.5</v>
          </cell>
          <cell r="X133">
            <v>51.5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1</v>
          </cell>
          <cell r="AF133">
            <v>0</v>
          </cell>
          <cell r="AG133">
            <v>2</v>
          </cell>
          <cell r="AH133">
            <v>0</v>
          </cell>
          <cell r="AI133">
            <v>0</v>
          </cell>
          <cell r="AJ133">
            <v>0</v>
          </cell>
          <cell r="AK133">
            <v>7</v>
          </cell>
          <cell r="AL133">
            <v>2.5</v>
          </cell>
          <cell r="AM133">
            <v>13.5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>
            <v>0</v>
          </cell>
          <cell r="CB133">
            <v>0</v>
          </cell>
          <cell r="CC133">
            <v>0</v>
          </cell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1</v>
          </cell>
          <cell r="CN133">
            <v>4</v>
          </cell>
          <cell r="CO133">
            <v>6</v>
          </cell>
          <cell r="CP133">
            <v>2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1</v>
          </cell>
          <cell r="AI134">
            <v>1</v>
          </cell>
          <cell r="AJ134">
            <v>0</v>
          </cell>
          <cell r="AK134">
            <v>12</v>
          </cell>
          <cell r="AL134">
            <v>7.5</v>
          </cell>
          <cell r="AM134">
            <v>27.5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>
            <v>0</v>
          </cell>
          <cell r="CB134">
            <v>0</v>
          </cell>
          <cell r="CC134">
            <v>0</v>
          </cell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1</v>
          </cell>
          <cell r="CQ134">
            <v>1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17</v>
          </cell>
          <cell r="P135">
            <v>9</v>
          </cell>
          <cell r="Q135">
            <v>4</v>
          </cell>
          <cell r="R135">
            <v>1</v>
          </cell>
          <cell r="S135">
            <v>3</v>
          </cell>
          <cell r="T135">
            <v>0</v>
          </cell>
          <cell r="U135">
            <v>0</v>
          </cell>
          <cell r="V135">
            <v>115</v>
          </cell>
          <cell r="W135">
            <v>205.5</v>
          </cell>
          <cell r="X135">
            <v>410.5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F135">
            <v>12</v>
          </cell>
          <cell r="AG135">
            <v>19</v>
          </cell>
          <cell r="AH135">
            <v>5</v>
          </cell>
          <cell r="AI135">
            <v>7</v>
          </cell>
          <cell r="AJ135">
            <v>0</v>
          </cell>
          <cell r="AK135">
            <v>66</v>
          </cell>
          <cell r="AL135">
            <v>132</v>
          </cell>
          <cell r="AM135">
            <v>260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>
            <v>0</v>
          </cell>
          <cell r="CB135">
            <v>0</v>
          </cell>
          <cell r="CC135">
            <v>0</v>
          </cell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17</v>
          </cell>
          <cell r="CM135">
            <v>12</v>
          </cell>
          <cell r="CN135">
            <v>16</v>
          </cell>
          <cell r="CO135">
            <v>20</v>
          </cell>
          <cell r="CP135">
            <v>8</v>
          </cell>
          <cell r="CQ135">
            <v>7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2</v>
          </cell>
          <cell r="U136">
            <v>0</v>
          </cell>
          <cell r="V136">
            <v>30</v>
          </cell>
          <cell r="W136">
            <v>49.5</v>
          </cell>
          <cell r="X136">
            <v>106.5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1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2</v>
          </cell>
          <cell r="AJ136">
            <v>0</v>
          </cell>
          <cell r="AK136">
            <v>5</v>
          </cell>
          <cell r="AL136">
            <v>8.5</v>
          </cell>
          <cell r="AM136">
            <v>18.5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>
            <v>0</v>
          </cell>
          <cell r="CB136">
            <v>0</v>
          </cell>
          <cell r="CC136">
            <v>0</v>
          </cell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4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5</v>
          </cell>
          <cell r="P137">
            <v>4</v>
          </cell>
          <cell r="Q137">
            <v>6</v>
          </cell>
          <cell r="R137">
            <v>7</v>
          </cell>
          <cell r="S137">
            <v>12</v>
          </cell>
          <cell r="T137">
            <v>0</v>
          </cell>
          <cell r="U137">
            <v>0</v>
          </cell>
          <cell r="V137">
            <v>58</v>
          </cell>
          <cell r="W137">
            <v>54</v>
          </cell>
          <cell r="X137">
            <v>166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3</v>
          </cell>
          <cell r="AE137">
            <v>3</v>
          </cell>
          <cell r="AF137">
            <v>43</v>
          </cell>
          <cell r="AG137">
            <v>0</v>
          </cell>
          <cell r="AH137">
            <v>3</v>
          </cell>
          <cell r="AI137">
            <v>0</v>
          </cell>
          <cell r="AJ137">
            <v>0</v>
          </cell>
          <cell r="AK137">
            <v>59</v>
          </cell>
          <cell r="AL137">
            <v>17.5</v>
          </cell>
          <cell r="AM137">
            <v>134.5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2</v>
          </cell>
          <cell r="CA137">
            <v>0</v>
          </cell>
          <cell r="CB137">
            <v>0</v>
          </cell>
          <cell r="CC137">
            <v>0</v>
          </cell>
          <cell r="CD137">
            <v>2</v>
          </cell>
          <cell r="CE137">
            <v>1.5</v>
          </cell>
          <cell r="CF137">
            <v>5.5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8</v>
          </cell>
          <cell r="CM137">
            <v>7</v>
          </cell>
          <cell r="CN137">
            <v>49</v>
          </cell>
          <cell r="CO137">
            <v>9</v>
          </cell>
          <cell r="CP137">
            <v>15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7</v>
          </cell>
          <cell r="Q138">
            <v>8</v>
          </cell>
          <cell r="R138">
            <v>12</v>
          </cell>
          <cell r="S138">
            <v>2</v>
          </cell>
          <cell r="T138">
            <v>10</v>
          </cell>
          <cell r="U138">
            <v>7</v>
          </cell>
          <cell r="V138">
            <v>61</v>
          </cell>
          <cell r="W138">
            <v>157</v>
          </cell>
          <cell r="X138">
            <v>275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23</v>
          </cell>
          <cell r="AF138">
            <v>16</v>
          </cell>
          <cell r="AG138">
            <v>28</v>
          </cell>
          <cell r="AH138">
            <v>12</v>
          </cell>
          <cell r="AI138">
            <v>32</v>
          </cell>
          <cell r="AJ138">
            <v>20</v>
          </cell>
          <cell r="AK138">
            <v>406</v>
          </cell>
          <cell r="AL138">
            <v>129</v>
          </cell>
          <cell r="AM138">
            <v>871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2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4</v>
          </cell>
          <cell r="BA138">
            <v>9</v>
          </cell>
          <cell r="BB138">
            <v>16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</v>
          </cell>
          <cell r="BY138">
            <v>0</v>
          </cell>
          <cell r="BZ138">
            <v>1</v>
          </cell>
          <cell r="CA138">
            <v>1</v>
          </cell>
          <cell r="CB138">
            <v>0</v>
          </cell>
          <cell r="CC138">
            <v>0</v>
          </cell>
          <cell r="CD138">
            <v>3</v>
          </cell>
          <cell r="CE138">
            <v>15.5</v>
          </cell>
          <cell r="CF138">
            <v>21.5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31</v>
          </cell>
          <cell r="CN138">
            <v>26</v>
          </cell>
          <cell r="CO138">
            <v>41</v>
          </cell>
          <cell r="CP138">
            <v>15</v>
          </cell>
          <cell r="CQ138">
            <v>42</v>
          </cell>
          <cell r="CR138">
            <v>27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Q139">
            <v>10</v>
          </cell>
          <cell r="R139">
            <v>44</v>
          </cell>
          <cell r="S139">
            <v>14</v>
          </cell>
          <cell r="T139">
            <v>16</v>
          </cell>
          <cell r="U139">
            <v>2</v>
          </cell>
          <cell r="V139">
            <v>202</v>
          </cell>
          <cell r="W139">
            <v>112.5</v>
          </cell>
          <cell r="X139">
            <v>498.5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F139">
            <v>8</v>
          </cell>
          <cell r="AG139">
            <v>11</v>
          </cell>
          <cell r="AH139">
            <v>7</v>
          </cell>
          <cell r="AI139">
            <v>5</v>
          </cell>
          <cell r="AJ139">
            <v>0</v>
          </cell>
          <cell r="AK139">
            <v>131</v>
          </cell>
          <cell r="AL139">
            <v>250</v>
          </cell>
          <cell r="AM139">
            <v>488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U139">
            <v>1</v>
          </cell>
          <cell r="AV139">
            <v>2</v>
          </cell>
          <cell r="AW139">
            <v>0</v>
          </cell>
          <cell r="AX139">
            <v>0</v>
          </cell>
          <cell r="AY139">
            <v>0</v>
          </cell>
          <cell r="AZ139">
            <v>7</v>
          </cell>
          <cell r="BA139">
            <v>3.5</v>
          </cell>
          <cell r="BB139">
            <v>17.5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2</v>
          </cell>
          <cell r="CA139">
            <v>0</v>
          </cell>
          <cell r="CB139">
            <v>0</v>
          </cell>
          <cell r="CC139">
            <v>0</v>
          </cell>
          <cell r="CD139">
            <v>2</v>
          </cell>
          <cell r="CE139">
            <v>7</v>
          </cell>
          <cell r="CF139">
            <v>11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19</v>
          </cell>
          <cell r="CO139">
            <v>59</v>
          </cell>
          <cell r="CP139">
            <v>21</v>
          </cell>
          <cell r="CQ139">
            <v>21</v>
          </cell>
          <cell r="CR139">
            <v>2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11</v>
          </cell>
          <cell r="Q140">
            <v>7</v>
          </cell>
          <cell r="R140">
            <v>11</v>
          </cell>
          <cell r="S140">
            <v>5</v>
          </cell>
          <cell r="T140">
            <v>3</v>
          </cell>
          <cell r="U140">
            <v>0</v>
          </cell>
          <cell r="V140">
            <v>104</v>
          </cell>
          <cell r="W140">
            <v>9</v>
          </cell>
          <cell r="X140">
            <v>202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25</v>
          </cell>
          <cell r="AF140">
            <v>22</v>
          </cell>
          <cell r="AG140">
            <v>26</v>
          </cell>
          <cell r="AH140">
            <v>20</v>
          </cell>
          <cell r="AI140">
            <v>15</v>
          </cell>
          <cell r="AJ140">
            <v>0</v>
          </cell>
          <cell r="AK140">
            <v>113</v>
          </cell>
          <cell r="AL140">
            <v>8.5</v>
          </cell>
          <cell r="AM140">
            <v>234.5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1</v>
          </cell>
          <cell r="BY140">
            <v>3</v>
          </cell>
          <cell r="BZ140">
            <v>4</v>
          </cell>
          <cell r="CA140">
            <v>0</v>
          </cell>
          <cell r="CB140">
            <v>3</v>
          </cell>
          <cell r="CC140">
            <v>0</v>
          </cell>
          <cell r="CD140">
            <v>11</v>
          </cell>
          <cell r="CE140">
            <v>0</v>
          </cell>
          <cell r="CF140">
            <v>22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37</v>
          </cell>
          <cell r="CN140">
            <v>32</v>
          </cell>
          <cell r="CO140">
            <v>41</v>
          </cell>
          <cell r="CP140">
            <v>25</v>
          </cell>
          <cell r="CQ140">
            <v>21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>
            <v>0</v>
          </cell>
          <cell r="CB141">
            <v>0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>
            <v>0</v>
          </cell>
          <cell r="CB142">
            <v>0</v>
          </cell>
          <cell r="CC142">
            <v>0</v>
          </cell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>
            <v>0</v>
          </cell>
          <cell r="CB143">
            <v>0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36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101</v>
          </cell>
          <cell r="AL144">
            <v>11.5</v>
          </cell>
          <cell r="AM144">
            <v>183.5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>
            <v>0</v>
          </cell>
          <cell r="CB144">
            <v>0</v>
          </cell>
          <cell r="CC144">
            <v>0</v>
          </cell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40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1</v>
          </cell>
          <cell r="P145">
            <v>0</v>
          </cell>
          <cell r="Q145">
            <v>2</v>
          </cell>
          <cell r="R145">
            <v>0</v>
          </cell>
          <cell r="S145">
            <v>3</v>
          </cell>
          <cell r="T145">
            <v>4</v>
          </cell>
          <cell r="U145">
            <v>0</v>
          </cell>
          <cell r="V145">
            <v>13</v>
          </cell>
          <cell r="W145">
            <v>4.5</v>
          </cell>
          <cell r="X145">
            <v>29.5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38</v>
          </cell>
          <cell r="AE145">
            <v>1</v>
          </cell>
          <cell r="AF145">
            <v>13</v>
          </cell>
          <cell r="AG145">
            <v>0</v>
          </cell>
          <cell r="AH145">
            <v>1</v>
          </cell>
          <cell r="AI145">
            <v>0</v>
          </cell>
          <cell r="AJ145">
            <v>0</v>
          </cell>
          <cell r="AK145">
            <v>61</v>
          </cell>
          <cell r="AL145">
            <v>4.5</v>
          </cell>
          <cell r="AM145">
            <v>123.5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>
            <v>0</v>
          </cell>
          <cell r="CB145">
            <v>0</v>
          </cell>
          <cell r="CC145">
            <v>0</v>
          </cell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39</v>
          </cell>
          <cell r="CM145">
            <v>1</v>
          </cell>
          <cell r="CN145">
            <v>15</v>
          </cell>
          <cell r="CO145">
            <v>0</v>
          </cell>
          <cell r="CP145">
            <v>4</v>
          </cell>
          <cell r="CQ145">
            <v>4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38</v>
          </cell>
          <cell r="W146">
            <v>5</v>
          </cell>
          <cell r="X146">
            <v>74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73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81</v>
          </cell>
          <cell r="AL146">
            <v>10</v>
          </cell>
          <cell r="AM146">
            <v>170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1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3</v>
          </cell>
          <cell r="BA146">
            <v>0</v>
          </cell>
          <cell r="BB146">
            <v>5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>
            <v>0</v>
          </cell>
          <cell r="CB146">
            <v>0</v>
          </cell>
          <cell r="CC146">
            <v>0</v>
          </cell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82</v>
          </cell>
          <cell r="CM146">
            <v>1</v>
          </cell>
          <cell r="CN146">
            <v>0</v>
          </cell>
          <cell r="CO146">
            <v>1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23</v>
          </cell>
          <cell r="AE147">
            <v>0</v>
          </cell>
          <cell r="AF147">
            <v>3</v>
          </cell>
          <cell r="AG147">
            <v>16</v>
          </cell>
          <cell r="AH147">
            <v>9</v>
          </cell>
          <cell r="AI147">
            <v>1</v>
          </cell>
          <cell r="AJ147">
            <v>0</v>
          </cell>
          <cell r="AK147">
            <v>81</v>
          </cell>
          <cell r="AL147">
            <v>30</v>
          </cell>
          <cell r="AM147">
            <v>183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>
            <v>0</v>
          </cell>
          <cell r="CB147">
            <v>0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23</v>
          </cell>
          <cell r="CM147">
            <v>0</v>
          </cell>
          <cell r="CN147">
            <v>3</v>
          </cell>
          <cell r="CO147">
            <v>16</v>
          </cell>
          <cell r="CP147">
            <v>9</v>
          </cell>
          <cell r="CQ147">
            <v>1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2</v>
          </cell>
          <cell r="Q148">
            <v>8</v>
          </cell>
          <cell r="R148">
            <v>18</v>
          </cell>
          <cell r="S148">
            <v>18</v>
          </cell>
          <cell r="T148">
            <v>4</v>
          </cell>
          <cell r="U148">
            <v>11</v>
          </cell>
          <cell r="V148">
            <v>82</v>
          </cell>
          <cell r="W148">
            <v>6</v>
          </cell>
          <cell r="X148">
            <v>163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1</v>
          </cell>
          <cell r="AF148">
            <v>7</v>
          </cell>
          <cell r="AG148">
            <v>1</v>
          </cell>
          <cell r="AH148">
            <v>3</v>
          </cell>
          <cell r="AI148">
            <v>1</v>
          </cell>
          <cell r="AJ148">
            <v>0</v>
          </cell>
          <cell r="AK148">
            <v>90</v>
          </cell>
          <cell r="AL148">
            <v>102.5</v>
          </cell>
          <cell r="AM148">
            <v>263.5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1</v>
          </cell>
          <cell r="AX148">
            <v>0</v>
          </cell>
          <cell r="AY148">
            <v>0</v>
          </cell>
          <cell r="AZ148">
            <v>3</v>
          </cell>
          <cell r="BA148">
            <v>1.5</v>
          </cell>
          <cell r="BB148">
            <v>7.5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17</v>
          </cell>
          <cell r="BY148">
            <v>0</v>
          </cell>
          <cell r="BZ148">
            <v>1</v>
          </cell>
          <cell r="CA148">
            <v>0</v>
          </cell>
          <cell r="CB148">
            <v>0</v>
          </cell>
          <cell r="CC148">
            <v>0</v>
          </cell>
          <cell r="CD148">
            <v>20</v>
          </cell>
          <cell r="CE148">
            <v>1.5</v>
          </cell>
          <cell r="CF148">
            <v>39.5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20</v>
          </cell>
          <cell r="CN148">
            <v>15</v>
          </cell>
          <cell r="CO148">
            <v>20</v>
          </cell>
          <cell r="CP148">
            <v>22</v>
          </cell>
          <cell r="CQ148">
            <v>5</v>
          </cell>
          <cell r="CR148">
            <v>11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1</v>
          </cell>
          <cell r="Q149">
            <v>8</v>
          </cell>
          <cell r="R149">
            <v>4</v>
          </cell>
          <cell r="S149">
            <v>3</v>
          </cell>
          <cell r="T149">
            <v>1</v>
          </cell>
          <cell r="U149">
            <v>0</v>
          </cell>
          <cell r="V149">
            <v>49</v>
          </cell>
          <cell r="W149">
            <v>19.5</v>
          </cell>
          <cell r="X149">
            <v>107.5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10</v>
          </cell>
          <cell r="AF149">
            <v>7</v>
          </cell>
          <cell r="AG149">
            <v>6</v>
          </cell>
          <cell r="AH149">
            <v>4</v>
          </cell>
          <cell r="AI149">
            <v>1</v>
          </cell>
          <cell r="AJ149">
            <v>0</v>
          </cell>
          <cell r="AK149">
            <v>63</v>
          </cell>
          <cell r="AL149">
            <v>12</v>
          </cell>
          <cell r="AM149">
            <v>132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1</v>
          </cell>
          <cell r="AX149">
            <v>0</v>
          </cell>
          <cell r="AY149">
            <v>0</v>
          </cell>
          <cell r="AZ149">
            <v>2</v>
          </cell>
          <cell r="BA149">
            <v>0.5</v>
          </cell>
          <cell r="BB149">
            <v>4.5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BY149">
            <v>0</v>
          </cell>
          <cell r="BZ149">
            <v>0</v>
          </cell>
          <cell r="CA149">
            <v>0</v>
          </cell>
          <cell r="CB149">
            <v>0</v>
          </cell>
          <cell r="CC149">
            <v>0</v>
          </cell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11</v>
          </cell>
          <cell r="CN149">
            <v>15</v>
          </cell>
          <cell r="CO149">
            <v>10</v>
          </cell>
          <cell r="CP149">
            <v>8</v>
          </cell>
          <cell r="CQ149">
            <v>2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5</v>
          </cell>
          <cell r="Q150">
            <v>0</v>
          </cell>
          <cell r="R150">
            <v>5</v>
          </cell>
          <cell r="S150">
            <v>0</v>
          </cell>
          <cell r="T150">
            <v>0</v>
          </cell>
          <cell r="U150">
            <v>0</v>
          </cell>
          <cell r="V150">
            <v>27</v>
          </cell>
          <cell r="W150">
            <v>0</v>
          </cell>
          <cell r="X150">
            <v>52</v>
          </cell>
          <cell r="Y150">
            <v>20</v>
          </cell>
          <cell r="Z150">
            <v>21</v>
          </cell>
          <cell r="AA150">
            <v>15</v>
          </cell>
          <cell r="AB150">
            <v>27</v>
          </cell>
          <cell r="AC150">
            <v>40</v>
          </cell>
          <cell r="AD150">
            <v>30</v>
          </cell>
          <cell r="AE150">
            <v>35</v>
          </cell>
          <cell r="AF150">
            <v>12</v>
          </cell>
          <cell r="AG150">
            <v>2</v>
          </cell>
          <cell r="AH150">
            <v>0</v>
          </cell>
          <cell r="AI150">
            <v>0</v>
          </cell>
          <cell r="AJ150">
            <v>0</v>
          </cell>
          <cell r="AK150">
            <v>202</v>
          </cell>
          <cell r="AL150">
            <v>0</v>
          </cell>
          <cell r="AM150">
            <v>363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BY150">
            <v>0</v>
          </cell>
          <cell r="BZ150">
            <v>0</v>
          </cell>
          <cell r="CA150">
            <v>0</v>
          </cell>
          <cell r="CB150">
            <v>0</v>
          </cell>
          <cell r="CC150">
            <v>0</v>
          </cell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27</v>
          </cell>
          <cell r="CK150">
            <v>44</v>
          </cell>
          <cell r="CL150">
            <v>44</v>
          </cell>
          <cell r="CM150">
            <v>40</v>
          </cell>
          <cell r="CN150">
            <v>12</v>
          </cell>
          <cell r="CO150">
            <v>7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37</v>
          </cell>
          <cell r="Q151">
            <v>21</v>
          </cell>
          <cell r="R151">
            <v>29</v>
          </cell>
          <cell r="S151">
            <v>22</v>
          </cell>
          <cell r="T151">
            <v>12</v>
          </cell>
          <cell r="U151">
            <v>9</v>
          </cell>
          <cell r="V151">
            <v>221</v>
          </cell>
          <cell r="W151">
            <v>13.5</v>
          </cell>
          <cell r="X151">
            <v>455.5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15</v>
          </cell>
          <cell r="AF151">
            <v>18</v>
          </cell>
          <cell r="AG151">
            <v>7</v>
          </cell>
          <cell r="AH151">
            <v>4</v>
          </cell>
          <cell r="AI151">
            <v>6</v>
          </cell>
          <cell r="AJ151">
            <v>3</v>
          </cell>
          <cell r="AK151">
            <v>60</v>
          </cell>
          <cell r="AL151">
            <v>6.5</v>
          </cell>
          <cell r="AM151">
            <v>126.5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1</v>
          </cell>
          <cell r="AV151">
            <v>1</v>
          </cell>
          <cell r="AW151">
            <v>0</v>
          </cell>
          <cell r="AX151">
            <v>0</v>
          </cell>
          <cell r="AY151">
            <v>0</v>
          </cell>
          <cell r="AZ151">
            <v>2</v>
          </cell>
          <cell r="BA151">
            <v>0.5</v>
          </cell>
          <cell r="BB151">
            <v>4.5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>
            <v>0</v>
          </cell>
          <cell r="CB151">
            <v>0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52</v>
          </cell>
          <cell r="CN151">
            <v>40</v>
          </cell>
          <cell r="CO151">
            <v>37</v>
          </cell>
          <cell r="CP151">
            <v>26</v>
          </cell>
          <cell r="CQ151">
            <v>18</v>
          </cell>
          <cell r="CR151">
            <v>12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Q152">
            <v>79</v>
          </cell>
          <cell r="R152">
            <v>134</v>
          </cell>
          <cell r="S152">
            <v>73</v>
          </cell>
          <cell r="T152">
            <v>73</v>
          </cell>
          <cell r="U152">
            <v>38</v>
          </cell>
          <cell r="V152">
            <v>953</v>
          </cell>
          <cell r="W152">
            <v>401.5</v>
          </cell>
          <cell r="X152">
            <v>2258.5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F152">
            <v>50</v>
          </cell>
          <cell r="AG152">
            <v>39</v>
          </cell>
          <cell r="AH152">
            <v>58</v>
          </cell>
          <cell r="AI152">
            <v>25</v>
          </cell>
          <cell r="AJ152">
            <v>21</v>
          </cell>
          <cell r="AK152">
            <v>693</v>
          </cell>
          <cell r="AL152">
            <v>289.5</v>
          </cell>
          <cell r="AM152">
            <v>1591.5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U152">
            <v>2</v>
          </cell>
          <cell r="AV152">
            <v>0</v>
          </cell>
          <cell r="AW152">
            <v>0</v>
          </cell>
          <cell r="AX152">
            <v>1</v>
          </cell>
          <cell r="AY152">
            <v>1</v>
          </cell>
          <cell r="AZ152">
            <v>9</v>
          </cell>
          <cell r="BA152">
            <v>7</v>
          </cell>
          <cell r="BB152">
            <v>24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BY152">
            <v>9</v>
          </cell>
          <cell r="BZ152">
            <v>19</v>
          </cell>
          <cell r="CA152">
            <v>10</v>
          </cell>
          <cell r="CB152">
            <v>18</v>
          </cell>
          <cell r="CC152">
            <v>1</v>
          </cell>
          <cell r="CD152">
            <v>168</v>
          </cell>
          <cell r="CE152">
            <v>34</v>
          </cell>
          <cell r="CF152">
            <v>354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140</v>
          </cell>
          <cell r="CO152">
            <v>192</v>
          </cell>
          <cell r="CP152">
            <v>141</v>
          </cell>
          <cell r="CQ152">
            <v>117</v>
          </cell>
          <cell r="CR152">
            <v>61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2</v>
          </cell>
          <cell r="S153">
            <v>0</v>
          </cell>
          <cell r="T153">
            <v>0</v>
          </cell>
          <cell r="U153">
            <v>0</v>
          </cell>
          <cell r="V153">
            <v>2</v>
          </cell>
          <cell r="W153">
            <v>13</v>
          </cell>
          <cell r="X153">
            <v>17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6</v>
          </cell>
          <cell r="AH153">
            <v>0</v>
          </cell>
          <cell r="AI153">
            <v>0</v>
          </cell>
          <cell r="AJ153">
            <v>0</v>
          </cell>
          <cell r="AK153">
            <v>7</v>
          </cell>
          <cell r="AL153">
            <v>52</v>
          </cell>
          <cell r="AM153">
            <v>65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>
            <v>0</v>
          </cell>
          <cell r="CB153">
            <v>0</v>
          </cell>
          <cell r="CC153">
            <v>0</v>
          </cell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8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5</v>
          </cell>
          <cell r="Q154">
            <v>2</v>
          </cell>
          <cell r="R154">
            <v>1</v>
          </cell>
          <cell r="S154">
            <v>3</v>
          </cell>
          <cell r="T154">
            <v>1</v>
          </cell>
          <cell r="U154">
            <v>0</v>
          </cell>
          <cell r="V154">
            <v>35</v>
          </cell>
          <cell r="W154">
            <v>33</v>
          </cell>
          <cell r="X154">
            <v>97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10</v>
          </cell>
          <cell r="AF154">
            <v>8</v>
          </cell>
          <cell r="AG154">
            <v>9</v>
          </cell>
          <cell r="AH154">
            <v>15</v>
          </cell>
          <cell r="AI154">
            <v>9</v>
          </cell>
          <cell r="AJ154">
            <v>0</v>
          </cell>
          <cell r="AK154">
            <v>110</v>
          </cell>
          <cell r="AL154">
            <v>102</v>
          </cell>
          <cell r="AM154">
            <v>305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>
            <v>0</v>
          </cell>
          <cell r="CB154">
            <v>0</v>
          </cell>
          <cell r="CC154">
            <v>0</v>
          </cell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15</v>
          </cell>
          <cell r="CN154">
            <v>10</v>
          </cell>
          <cell r="CO154">
            <v>10</v>
          </cell>
          <cell r="CP154">
            <v>18</v>
          </cell>
          <cell r="CQ154">
            <v>10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F155">
            <v>2</v>
          </cell>
          <cell r="AG155">
            <v>5</v>
          </cell>
          <cell r="AH155">
            <v>2</v>
          </cell>
          <cell r="AI155">
            <v>6</v>
          </cell>
          <cell r="AJ155">
            <v>2</v>
          </cell>
          <cell r="AK155">
            <v>35</v>
          </cell>
          <cell r="AL155">
            <v>54</v>
          </cell>
          <cell r="AM155">
            <v>124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>
            <v>0</v>
          </cell>
          <cell r="CB155">
            <v>0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2</v>
          </cell>
          <cell r="CO155">
            <v>5</v>
          </cell>
          <cell r="CP155">
            <v>2</v>
          </cell>
          <cell r="CQ155">
            <v>6</v>
          </cell>
          <cell r="CR155">
            <v>2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Q156">
            <v>4</v>
          </cell>
          <cell r="R156">
            <v>6</v>
          </cell>
          <cell r="S156">
            <v>3</v>
          </cell>
          <cell r="T156">
            <v>1</v>
          </cell>
          <cell r="U156">
            <v>2</v>
          </cell>
          <cell r="V156">
            <v>63</v>
          </cell>
          <cell r="W156">
            <v>51</v>
          </cell>
          <cell r="X156">
            <v>171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F156">
            <v>26</v>
          </cell>
          <cell r="AG156">
            <v>22</v>
          </cell>
          <cell r="AH156">
            <v>17</v>
          </cell>
          <cell r="AI156">
            <v>10</v>
          </cell>
          <cell r="AJ156">
            <v>7</v>
          </cell>
          <cell r="AK156">
            <v>181</v>
          </cell>
          <cell r="AL156">
            <v>103</v>
          </cell>
          <cell r="AM156">
            <v>446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1</v>
          </cell>
          <cell r="AX156">
            <v>0</v>
          </cell>
          <cell r="AY156">
            <v>0</v>
          </cell>
          <cell r="AZ156">
            <v>1</v>
          </cell>
          <cell r="BA156">
            <v>0</v>
          </cell>
          <cell r="BB156">
            <v>2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>
            <v>0</v>
          </cell>
          <cell r="CB156">
            <v>0</v>
          </cell>
          <cell r="CC156">
            <v>0</v>
          </cell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30</v>
          </cell>
          <cell r="CO156">
            <v>28</v>
          </cell>
          <cell r="CP156">
            <v>21</v>
          </cell>
          <cell r="CQ156">
            <v>11</v>
          </cell>
          <cell r="CR156">
            <v>9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Q157">
            <v>0</v>
          </cell>
          <cell r="R157">
            <v>1</v>
          </cell>
          <cell r="S157">
            <v>3</v>
          </cell>
          <cell r="T157">
            <v>6</v>
          </cell>
          <cell r="U157">
            <v>2</v>
          </cell>
          <cell r="V157">
            <v>27</v>
          </cell>
          <cell r="W157">
            <v>44</v>
          </cell>
          <cell r="X157">
            <v>98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F157">
            <v>7</v>
          </cell>
          <cell r="AG157">
            <v>13</v>
          </cell>
          <cell r="AH157">
            <v>11</v>
          </cell>
          <cell r="AI157">
            <v>10</v>
          </cell>
          <cell r="AJ157">
            <v>6</v>
          </cell>
          <cell r="AK157">
            <v>98</v>
          </cell>
          <cell r="AL157">
            <v>76</v>
          </cell>
          <cell r="AM157">
            <v>266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>
            <v>0</v>
          </cell>
          <cell r="CB157">
            <v>1</v>
          </cell>
          <cell r="CC157">
            <v>0</v>
          </cell>
          <cell r="CD157">
            <v>1</v>
          </cell>
          <cell r="CE157">
            <v>24</v>
          </cell>
          <cell r="CF157">
            <v>26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7</v>
          </cell>
          <cell r="CO157">
            <v>14</v>
          </cell>
          <cell r="CP157">
            <v>14</v>
          </cell>
          <cell r="CQ157">
            <v>17</v>
          </cell>
          <cell r="CR157">
            <v>8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1</v>
          </cell>
          <cell r="S158">
            <v>0</v>
          </cell>
          <cell r="T158">
            <v>0</v>
          </cell>
          <cell r="U158">
            <v>0</v>
          </cell>
          <cell r="V158">
            <v>1</v>
          </cell>
          <cell r="W158">
            <v>1.5</v>
          </cell>
          <cell r="X158">
            <v>3.5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F158">
            <v>10</v>
          </cell>
          <cell r="AG158">
            <v>9</v>
          </cell>
          <cell r="AH158">
            <v>0</v>
          </cell>
          <cell r="AI158">
            <v>1</v>
          </cell>
          <cell r="AJ158">
            <v>1</v>
          </cell>
          <cell r="AK158">
            <v>67</v>
          </cell>
          <cell r="AL158">
            <v>44</v>
          </cell>
          <cell r="AM158">
            <v>178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>
            <v>0</v>
          </cell>
          <cell r="CB158">
            <v>0</v>
          </cell>
          <cell r="CC158">
            <v>0</v>
          </cell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10</v>
          </cell>
          <cell r="CO158">
            <v>10</v>
          </cell>
          <cell r="CP158">
            <v>0</v>
          </cell>
          <cell r="CQ158">
            <v>1</v>
          </cell>
          <cell r="CR158">
            <v>1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1</v>
          </cell>
          <cell r="Q159">
            <v>1</v>
          </cell>
          <cell r="R159">
            <v>0</v>
          </cell>
          <cell r="S159">
            <v>3</v>
          </cell>
          <cell r="T159">
            <v>0</v>
          </cell>
          <cell r="U159">
            <v>0</v>
          </cell>
          <cell r="V159">
            <v>13</v>
          </cell>
          <cell r="W159">
            <v>20</v>
          </cell>
          <cell r="X159">
            <v>44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4</v>
          </cell>
          <cell r="AF159">
            <v>1</v>
          </cell>
          <cell r="AG159">
            <v>0</v>
          </cell>
          <cell r="AH159">
            <v>3</v>
          </cell>
          <cell r="AI159">
            <v>0</v>
          </cell>
          <cell r="AJ159">
            <v>0</v>
          </cell>
          <cell r="AK159">
            <v>34</v>
          </cell>
          <cell r="AL159">
            <v>21.5</v>
          </cell>
          <cell r="AM159">
            <v>75.5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>
            <v>0</v>
          </cell>
          <cell r="CB159">
            <v>0</v>
          </cell>
          <cell r="CC159">
            <v>0</v>
          </cell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5</v>
          </cell>
          <cell r="CN159">
            <v>2</v>
          </cell>
          <cell r="CO159">
            <v>0</v>
          </cell>
          <cell r="CP159">
            <v>6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</v>
          </cell>
          <cell r="AF160">
            <v>0</v>
          </cell>
          <cell r="AG160">
            <v>2</v>
          </cell>
          <cell r="AH160">
            <v>0</v>
          </cell>
          <cell r="AI160">
            <v>2</v>
          </cell>
          <cell r="AJ160">
            <v>0</v>
          </cell>
          <cell r="AK160">
            <v>6</v>
          </cell>
          <cell r="AL160">
            <v>0.5</v>
          </cell>
          <cell r="AM160">
            <v>12.5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>
            <v>0</v>
          </cell>
          <cell r="CB160">
            <v>0</v>
          </cell>
          <cell r="CC160">
            <v>0</v>
          </cell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2</v>
          </cell>
          <cell r="CN160">
            <v>0</v>
          </cell>
          <cell r="CO160">
            <v>2</v>
          </cell>
          <cell r="CP160">
            <v>0</v>
          </cell>
          <cell r="CQ160">
            <v>2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3</v>
          </cell>
          <cell r="W161">
            <v>0</v>
          </cell>
          <cell r="X161">
            <v>6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7</v>
          </cell>
          <cell r="AF161">
            <v>4</v>
          </cell>
          <cell r="AG161">
            <v>5</v>
          </cell>
          <cell r="AH161">
            <v>0</v>
          </cell>
          <cell r="AI161">
            <v>2</v>
          </cell>
          <cell r="AJ161">
            <v>0</v>
          </cell>
          <cell r="AK161">
            <v>27</v>
          </cell>
          <cell r="AL161">
            <v>12.5</v>
          </cell>
          <cell r="AM161">
            <v>58.5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>
            <v>0</v>
          </cell>
          <cell r="CB161">
            <v>0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7</v>
          </cell>
          <cell r="CN161">
            <v>6</v>
          </cell>
          <cell r="CO161">
            <v>5</v>
          </cell>
          <cell r="CP161">
            <v>0</v>
          </cell>
          <cell r="CQ161">
            <v>2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6</v>
          </cell>
          <cell r="W162">
            <v>24</v>
          </cell>
          <cell r="X162">
            <v>35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1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Q163">
            <v>3</v>
          </cell>
          <cell r="R163">
            <v>6</v>
          </cell>
          <cell r="S163">
            <v>6</v>
          </cell>
          <cell r="T163">
            <v>10</v>
          </cell>
          <cell r="U163">
            <v>3</v>
          </cell>
          <cell r="V163">
            <v>65</v>
          </cell>
          <cell r="W163">
            <v>29</v>
          </cell>
          <cell r="X163">
            <v>150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F163">
            <v>4</v>
          </cell>
          <cell r="AG163">
            <v>12</v>
          </cell>
          <cell r="AH163">
            <v>8</v>
          </cell>
          <cell r="AI163">
            <v>35</v>
          </cell>
          <cell r="AJ163">
            <v>16</v>
          </cell>
          <cell r="AK163">
            <v>153</v>
          </cell>
          <cell r="AL163">
            <v>80</v>
          </cell>
          <cell r="AM163">
            <v>365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2</v>
          </cell>
          <cell r="AX163">
            <v>3</v>
          </cell>
          <cell r="AY163">
            <v>0</v>
          </cell>
          <cell r="AZ163">
            <v>6</v>
          </cell>
          <cell r="BA163">
            <v>0.5</v>
          </cell>
          <cell r="BB163">
            <v>12.5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>
            <v>1</v>
          </cell>
          <cell r="CB163">
            <v>0</v>
          </cell>
          <cell r="CC163">
            <v>0</v>
          </cell>
          <cell r="CD163">
            <v>1</v>
          </cell>
          <cell r="CE163">
            <v>6.5</v>
          </cell>
          <cell r="CF163">
            <v>8.5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7</v>
          </cell>
          <cell r="CO163">
            <v>19</v>
          </cell>
          <cell r="CP163">
            <v>17</v>
          </cell>
          <cell r="CQ163">
            <v>48</v>
          </cell>
          <cell r="CR163">
            <v>19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Q164">
            <v>7</v>
          </cell>
          <cell r="R164">
            <v>4</v>
          </cell>
          <cell r="S164">
            <v>15</v>
          </cell>
          <cell r="T164">
            <v>8</v>
          </cell>
          <cell r="U164">
            <v>4</v>
          </cell>
          <cell r="V164">
            <v>95</v>
          </cell>
          <cell r="W164">
            <v>243.5</v>
          </cell>
          <cell r="X164">
            <v>427.5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F164">
            <v>18</v>
          </cell>
          <cell r="AG164">
            <v>8</v>
          </cell>
          <cell r="AH164">
            <v>9</v>
          </cell>
          <cell r="AI164">
            <v>4</v>
          </cell>
          <cell r="AJ164">
            <v>6</v>
          </cell>
          <cell r="AK164">
            <v>122</v>
          </cell>
          <cell r="AL164">
            <v>245</v>
          </cell>
          <cell r="AM164">
            <v>482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U164">
            <v>0</v>
          </cell>
          <cell r="AV164">
            <v>3</v>
          </cell>
          <cell r="AW164">
            <v>0</v>
          </cell>
          <cell r="AX164">
            <v>1</v>
          </cell>
          <cell r="AY164">
            <v>0</v>
          </cell>
          <cell r="AZ164">
            <v>14</v>
          </cell>
          <cell r="BA164">
            <v>7.5</v>
          </cell>
          <cell r="BB164">
            <v>34.5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BY164">
            <v>0</v>
          </cell>
          <cell r="BZ164">
            <v>2</v>
          </cell>
          <cell r="CA164">
            <v>4</v>
          </cell>
          <cell r="CB164">
            <v>3</v>
          </cell>
          <cell r="CC164">
            <v>3</v>
          </cell>
          <cell r="CD164">
            <v>39</v>
          </cell>
          <cell r="CE164">
            <v>38.5</v>
          </cell>
          <cell r="CF164">
            <v>109.5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25</v>
          </cell>
          <cell r="CO164">
            <v>17</v>
          </cell>
          <cell r="CP164">
            <v>28</v>
          </cell>
          <cell r="CQ164">
            <v>16</v>
          </cell>
          <cell r="CR164">
            <v>13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41</v>
          </cell>
          <cell r="P165">
            <v>23</v>
          </cell>
          <cell r="Q165">
            <v>18</v>
          </cell>
          <cell r="R165">
            <v>4</v>
          </cell>
          <cell r="S165">
            <v>22</v>
          </cell>
          <cell r="T165">
            <v>15</v>
          </cell>
          <cell r="U165">
            <v>19</v>
          </cell>
          <cell r="V165">
            <v>250</v>
          </cell>
          <cell r="W165">
            <v>106</v>
          </cell>
          <cell r="X165">
            <v>570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1</v>
          </cell>
          <cell r="AF165">
            <v>14</v>
          </cell>
          <cell r="AG165">
            <v>18</v>
          </cell>
          <cell r="AH165">
            <v>15</v>
          </cell>
          <cell r="AI165">
            <v>1</v>
          </cell>
          <cell r="AJ165">
            <v>3</v>
          </cell>
          <cell r="AK165">
            <v>65</v>
          </cell>
          <cell r="AL165">
            <v>39</v>
          </cell>
          <cell r="AM165">
            <v>165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2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1</v>
          </cell>
          <cell r="AZ165">
            <v>6</v>
          </cell>
          <cell r="BA165">
            <v>1</v>
          </cell>
          <cell r="BB165">
            <v>12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44</v>
          </cell>
          <cell r="CM165">
            <v>26</v>
          </cell>
          <cell r="CN165">
            <v>32</v>
          </cell>
          <cell r="CO165">
            <v>22</v>
          </cell>
          <cell r="CP165">
            <v>37</v>
          </cell>
          <cell r="CQ165">
            <v>16</v>
          </cell>
          <cell r="CR165">
            <v>23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Q166">
            <v>3</v>
          </cell>
          <cell r="R166">
            <v>1</v>
          </cell>
          <cell r="S166">
            <v>1</v>
          </cell>
          <cell r="T166">
            <v>2</v>
          </cell>
          <cell r="U166">
            <v>0</v>
          </cell>
          <cell r="V166">
            <v>26</v>
          </cell>
          <cell r="W166">
            <v>47.5</v>
          </cell>
          <cell r="X166">
            <v>96.5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F166">
            <v>6</v>
          </cell>
          <cell r="AG166">
            <v>2</v>
          </cell>
          <cell r="AH166">
            <v>0</v>
          </cell>
          <cell r="AI166">
            <v>3</v>
          </cell>
          <cell r="AJ166">
            <v>0</v>
          </cell>
          <cell r="AK166">
            <v>17</v>
          </cell>
          <cell r="AL166">
            <v>36.5</v>
          </cell>
          <cell r="AM166">
            <v>69.5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>
            <v>0</v>
          </cell>
          <cell r="CB166">
            <v>0</v>
          </cell>
          <cell r="CC166">
            <v>0</v>
          </cell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9</v>
          </cell>
          <cell r="CO166">
            <v>3</v>
          </cell>
          <cell r="CP166">
            <v>1</v>
          </cell>
          <cell r="CQ166">
            <v>5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F167">
            <v>0</v>
          </cell>
          <cell r="AG167">
            <v>1</v>
          </cell>
          <cell r="AH167">
            <v>0</v>
          </cell>
          <cell r="AI167">
            <v>0</v>
          </cell>
          <cell r="AJ167">
            <v>0</v>
          </cell>
          <cell r="AK167">
            <v>13</v>
          </cell>
          <cell r="AL167">
            <v>16</v>
          </cell>
          <cell r="AM167">
            <v>37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>
            <v>0</v>
          </cell>
          <cell r="CB167">
            <v>0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1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Q168">
            <v>17</v>
          </cell>
          <cell r="R168">
            <v>11</v>
          </cell>
          <cell r="S168">
            <v>10</v>
          </cell>
          <cell r="T168">
            <v>8</v>
          </cell>
          <cell r="U168">
            <v>0</v>
          </cell>
          <cell r="V168">
            <v>70</v>
          </cell>
          <cell r="W168">
            <v>16</v>
          </cell>
          <cell r="X168">
            <v>150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F168">
            <v>1</v>
          </cell>
          <cell r="AG168">
            <v>1</v>
          </cell>
          <cell r="AH168">
            <v>1</v>
          </cell>
          <cell r="AI168">
            <v>6</v>
          </cell>
          <cell r="AJ168">
            <v>0</v>
          </cell>
          <cell r="AK168">
            <v>11</v>
          </cell>
          <cell r="AL168">
            <v>9</v>
          </cell>
          <cell r="AM168">
            <v>31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0</v>
          </cell>
          <cell r="AW168">
            <v>1</v>
          </cell>
          <cell r="AX168">
            <v>8</v>
          </cell>
          <cell r="AY168">
            <v>0</v>
          </cell>
          <cell r="AZ168">
            <v>10</v>
          </cell>
          <cell r="BA168">
            <v>0.5</v>
          </cell>
          <cell r="BB168">
            <v>20.5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>
            <v>0</v>
          </cell>
          <cell r="CB168">
            <v>0</v>
          </cell>
          <cell r="CC168">
            <v>0</v>
          </cell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18</v>
          </cell>
          <cell r="CO168">
            <v>12</v>
          </cell>
          <cell r="CP168">
            <v>12</v>
          </cell>
          <cell r="CQ168">
            <v>22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Q169">
            <v>3</v>
          </cell>
          <cell r="R169">
            <v>0</v>
          </cell>
          <cell r="S169">
            <v>1</v>
          </cell>
          <cell r="T169">
            <v>0</v>
          </cell>
          <cell r="U169">
            <v>1</v>
          </cell>
          <cell r="V169">
            <v>20</v>
          </cell>
          <cell r="W169">
            <v>39.5</v>
          </cell>
          <cell r="X169">
            <v>77.5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F169">
            <v>0</v>
          </cell>
          <cell r="AG169">
            <v>1</v>
          </cell>
          <cell r="AH169">
            <v>4</v>
          </cell>
          <cell r="AI169">
            <v>3</v>
          </cell>
          <cell r="AJ169">
            <v>4</v>
          </cell>
          <cell r="AK169">
            <v>39</v>
          </cell>
          <cell r="AL169">
            <v>9</v>
          </cell>
          <cell r="AM169">
            <v>82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>
            <v>0</v>
          </cell>
          <cell r="CB169">
            <v>0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3</v>
          </cell>
          <cell r="CO169">
            <v>1</v>
          </cell>
          <cell r="CP169">
            <v>5</v>
          </cell>
          <cell r="CQ169">
            <v>3</v>
          </cell>
          <cell r="CR169">
            <v>5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2</v>
          </cell>
          <cell r="Q170">
            <v>0</v>
          </cell>
          <cell r="R170">
            <v>13</v>
          </cell>
          <cell r="S170">
            <v>18</v>
          </cell>
          <cell r="T170">
            <v>18</v>
          </cell>
          <cell r="U170">
            <v>10</v>
          </cell>
          <cell r="V170">
            <v>98</v>
          </cell>
          <cell r="W170">
            <v>121</v>
          </cell>
          <cell r="X170">
            <v>299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6</v>
          </cell>
          <cell r="AF170">
            <v>4</v>
          </cell>
          <cell r="AG170">
            <v>18</v>
          </cell>
          <cell r="AH170">
            <v>2</v>
          </cell>
          <cell r="AI170">
            <v>16</v>
          </cell>
          <cell r="AJ170">
            <v>2</v>
          </cell>
          <cell r="AK170">
            <v>72</v>
          </cell>
          <cell r="AL170">
            <v>45</v>
          </cell>
          <cell r="AM170">
            <v>183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>
            <v>0</v>
          </cell>
          <cell r="CB170">
            <v>0</v>
          </cell>
          <cell r="CC170">
            <v>0</v>
          </cell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8</v>
          </cell>
          <cell r="CN170">
            <v>4</v>
          </cell>
          <cell r="CO170">
            <v>31</v>
          </cell>
          <cell r="CP170">
            <v>20</v>
          </cell>
          <cell r="CQ170">
            <v>34</v>
          </cell>
          <cell r="CR170">
            <v>12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Q171">
            <v>35</v>
          </cell>
          <cell r="R171">
            <v>26</v>
          </cell>
          <cell r="S171">
            <v>30</v>
          </cell>
          <cell r="T171">
            <v>15</v>
          </cell>
          <cell r="U171">
            <v>15</v>
          </cell>
          <cell r="V171">
            <v>281</v>
          </cell>
          <cell r="W171">
            <v>103.5</v>
          </cell>
          <cell r="X171">
            <v>627.5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F171">
            <v>13</v>
          </cell>
          <cell r="AG171">
            <v>0</v>
          </cell>
          <cell r="AH171">
            <v>0</v>
          </cell>
          <cell r="AI171">
            <v>1</v>
          </cell>
          <cell r="AJ171">
            <v>0</v>
          </cell>
          <cell r="AK171">
            <v>43</v>
          </cell>
          <cell r="AL171">
            <v>20</v>
          </cell>
          <cell r="AM171">
            <v>98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BY171">
            <v>0</v>
          </cell>
          <cell r="BZ171">
            <v>0</v>
          </cell>
          <cell r="CA171">
            <v>1</v>
          </cell>
          <cell r="CB171">
            <v>0</v>
          </cell>
          <cell r="CC171">
            <v>0</v>
          </cell>
          <cell r="CD171">
            <v>3</v>
          </cell>
          <cell r="CE171">
            <v>3.5</v>
          </cell>
          <cell r="CF171">
            <v>9.5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48</v>
          </cell>
          <cell r="CO171">
            <v>26</v>
          </cell>
          <cell r="CP171">
            <v>31</v>
          </cell>
          <cell r="CQ171">
            <v>16</v>
          </cell>
          <cell r="CR171">
            <v>15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Q172">
            <v>11</v>
          </cell>
          <cell r="R172">
            <v>5</v>
          </cell>
          <cell r="S172">
            <v>1</v>
          </cell>
          <cell r="T172">
            <v>1</v>
          </cell>
          <cell r="U172">
            <v>0</v>
          </cell>
          <cell r="V172">
            <v>37</v>
          </cell>
          <cell r="W172">
            <v>17</v>
          </cell>
          <cell r="X172">
            <v>90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F172">
            <v>25</v>
          </cell>
          <cell r="AG172">
            <v>16</v>
          </cell>
          <cell r="AH172">
            <v>13</v>
          </cell>
          <cell r="AI172">
            <v>6</v>
          </cell>
          <cell r="AJ172">
            <v>0</v>
          </cell>
          <cell r="AK172">
            <v>115</v>
          </cell>
          <cell r="AL172">
            <v>123.5</v>
          </cell>
          <cell r="AM172">
            <v>346.5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6</v>
          </cell>
          <cell r="BZ172">
            <v>0</v>
          </cell>
          <cell r="CA172">
            <v>1</v>
          </cell>
          <cell r="CB172">
            <v>0</v>
          </cell>
          <cell r="CC172">
            <v>0</v>
          </cell>
          <cell r="CD172">
            <v>7</v>
          </cell>
          <cell r="CE172">
            <v>0</v>
          </cell>
          <cell r="CF172">
            <v>14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42</v>
          </cell>
          <cell r="CO172">
            <v>21</v>
          </cell>
          <cell r="CP172">
            <v>15</v>
          </cell>
          <cell r="CQ172">
            <v>7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Q173">
            <v>5</v>
          </cell>
          <cell r="R173">
            <v>2</v>
          </cell>
          <cell r="S173">
            <v>1</v>
          </cell>
          <cell r="T173">
            <v>1</v>
          </cell>
          <cell r="U173">
            <v>3</v>
          </cell>
          <cell r="V173">
            <v>25</v>
          </cell>
          <cell r="W173">
            <v>4</v>
          </cell>
          <cell r="X173">
            <v>54</v>
          </cell>
          <cell r="Y173">
            <v>5</v>
          </cell>
          <cell r="Z173">
            <v>8</v>
          </cell>
          <cell r="AA173">
            <v>3</v>
          </cell>
          <cell r="AB173">
            <v>7</v>
          </cell>
          <cell r="AC173">
            <v>14</v>
          </cell>
          <cell r="AD173">
            <v>16</v>
          </cell>
          <cell r="AE173">
            <v>27</v>
          </cell>
          <cell r="AF173">
            <v>17</v>
          </cell>
          <cell r="AG173">
            <v>14</v>
          </cell>
          <cell r="AH173">
            <v>16</v>
          </cell>
          <cell r="AI173">
            <v>32</v>
          </cell>
          <cell r="AJ173">
            <v>23</v>
          </cell>
          <cell r="AK173">
            <v>182</v>
          </cell>
          <cell r="AL173">
            <v>54</v>
          </cell>
          <cell r="AM173">
            <v>405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2</v>
          </cell>
          <cell r="AY173">
            <v>0</v>
          </cell>
          <cell r="AZ173">
            <v>2</v>
          </cell>
          <cell r="BA173">
            <v>2</v>
          </cell>
          <cell r="BB173">
            <v>6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>
            <v>1</v>
          </cell>
          <cell r="CB173">
            <v>0</v>
          </cell>
          <cell r="CC173">
            <v>1</v>
          </cell>
          <cell r="CD173">
            <v>14</v>
          </cell>
          <cell r="CE173">
            <v>2</v>
          </cell>
          <cell r="CF173">
            <v>20</v>
          </cell>
          <cell r="CG173">
            <v>11</v>
          </cell>
          <cell r="CH173">
            <v>12</v>
          </cell>
          <cell r="CI173">
            <v>7</v>
          </cell>
          <cell r="CJ173">
            <v>15</v>
          </cell>
          <cell r="CK173">
            <v>14</v>
          </cell>
          <cell r="CL173">
            <v>18</v>
          </cell>
          <cell r="CM173">
            <v>28</v>
          </cell>
          <cell r="CN173">
            <v>22</v>
          </cell>
          <cell r="CO173">
            <v>16</v>
          </cell>
          <cell r="CP173">
            <v>18</v>
          </cell>
          <cell r="CQ173">
            <v>35</v>
          </cell>
          <cell r="CR173">
            <v>27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Q174">
            <v>43</v>
          </cell>
          <cell r="R174">
            <v>19</v>
          </cell>
          <cell r="S174">
            <v>16</v>
          </cell>
          <cell r="T174">
            <v>7</v>
          </cell>
          <cell r="U174">
            <v>0</v>
          </cell>
          <cell r="V174">
            <v>199</v>
          </cell>
          <cell r="W174">
            <v>17.5</v>
          </cell>
          <cell r="X174">
            <v>397.5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F174">
            <v>10</v>
          </cell>
          <cell r="AG174">
            <v>2</v>
          </cell>
          <cell r="AH174">
            <v>3</v>
          </cell>
          <cell r="AI174">
            <v>2</v>
          </cell>
          <cell r="AJ174">
            <v>0</v>
          </cell>
          <cell r="AK174">
            <v>29</v>
          </cell>
          <cell r="AL174">
            <v>34</v>
          </cell>
          <cell r="AM174">
            <v>91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>
            <v>0</v>
          </cell>
          <cell r="CB174">
            <v>0</v>
          </cell>
          <cell r="CC174">
            <v>0</v>
          </cell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53</v>
          </cell>
          <cell r="CO174">
            <v>21</v>
          </cell>
          <cell r="CP174">
            <v>19</v>
          </cell>
          <cell r="CQ174">
            <v>9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Q175">
            <v>26</v>
          </cell>
          <cell r="R175">
            <v>13</v>
          </cell>
          <cell r="S175">
            <v>12</v>
          </cell>
          <cell r="T175">
            <v>9</v>
          </cell>
          <cell r="U175">
            <v>1</v>
          </cell>
          <cell r="V175">
            <v>137</v>
          </cell>
          <cell r="W175">
            <v>78</v>
          </cell>
          <cell r="X175">
            <v>332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F175">
            <v>5</v>
          </cell>
          <cell r="AG175">
            <v>0</v>
          </cell>
          <cell r="AH175">
            <v>1</v>
          </cell>
          <cell r="AI175">
            <v>1</v>
          </cell>
          <cell r="AJ175">
            <v>0</v>
          </cell>
          <cell r="AK175">
            <v>26</v>
          </cell>
          <cell r="AL175">
            <v>19.5</v>
          </cell>
          <cell r="AM175">
            <v>58.5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1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2</v>
          </cell>
          <cell r="BA175">
            <v>0.5</v>
          </cell>
          <cell r="BB175">
            <v>3.5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>
            <v>0</v>
          </cell>
          <cell r="CB175">
            <v>0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32</v>
          </cell>
          <cell r="CO175">
            <v>13</v>
          </cell>
          <cell r="CP175">
            <v>13</v>
          </cell>
          <cell r="CQ175">
            <v>10</v>
          </cell>
          <cell r="CR175">
            <v>1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5</v>
          </cell>
          <cell r="Q176">
            <v>0</v>
          </cell>
          <cell r="R176">
            <v>8</v>
          </cell>
          <cell r="S176">
            <v>7</v>
          </cell>
          <cell r="T176">
            <v>2</v>
          </cell>
          <cell r="U176">
            <v>3</v>
          </cell>
          <cell r="V176">
            <v>43</v>
          </cell>
          <cell r="W176">
            <v>17</v>
          </cell>
          <cell r="X176">
            <v>99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3</v>
          </cell>
          <cell r="AL176">
            <v>6.5</v>
          </cell>
          <cell r="AM176">
            <v>11.5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>
            <v>0</v>
          </cell>
          <cell r="CB176">
            <v>0</v>
          </cell>
          <cell r="CC176">
            <v>0</v>
          </cell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6</v>
          </cell>
          <cell r="CN176">
            <v>0</v>
          </cell>
          <cell r="CO176">
            <v>8</v>
          </cell>
          <cell r="CP176">
            <v>7</v>
          </cell>
          <cell r="CQ176">
            <v>2</v>
          </cell>
          <cell r="CR176">
            <v>3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Q177">
            <v>1</v>
          </cell>
          <cell r="R177">
            <v>9</v>
          </cell>
          <cell r="S177">
            <v>5</v>
          </cell>
          <cell r="T177">
            <v>0</v>
          </cell>
          <cell r="U177">
            <v>1</v>
          </cell>
          <cell r="V177">
            <v>38</v>
          </cell>
          <cell r="W177">
            <v>17</v>
          </cell>
          <cell r="X177">
            <v>90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F177">
            <v>3</v>
          </cell>
          <cell r="AG177">
            <v>8</v>
          </cell>
          <cell r="AH177">
            <v>4</v>
          </cell>
          <cell r="AI177">
            <v>2</v>
          </cell>
          <cell r="AJ177">
            <v>2</v>
          </cell>
          <cell r="AK177">
            <v>57</v>
          </cell>
          <cell r="AL177">
            <v>22</v>
          </cell>
          <cell r="AM177">
            <v>127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>
            <v>0</v>
          </cell>
          <cell r="AX177">
            <v>0</v>
          </cell>
          <cell r="AY177">
            <v>0</v>
          </cell>
          <cell r="AZ177">
            <v>2</v>
          </cell>
          <cell r="BA177">
            <v>1</v>
          </cell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>
            <v>0</v>
          </cell>
          <cell r="CB177">
            <v>0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4</v>
          </cell>
          <cell r="CO177">
            <v>18</v>
          </cell>
          <cell r="CP177">
            <v>9</v>
          </cell>
          <cell r="CQ177">
            <v>2</v>
          </cell>
          <cell r="CR177">
            <v>3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8</v>
          </cell>
          <cell r="Q178">
            <v>1</v>
          </cell>
          <cell r="R178">
            <v>5</v>
          </cell>
          <cell r="S178">
            <v>7</v>
          </cell>
          <cell r="T178">
            <v>5</v>
          </cell>
          <cell r="U178">
            <v>7</v>
          </cell>
          <cell r="V178">
            <v>68</v>
          </cell>
          <cell r="W178">
            <v>38.5</v>
          </cell>
          <cell r="X178">
            <v>156.5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25</v>
          </cell>
          <cell r="AF178">
            <v>15</v>
          </cell>
          <cell r="AG178">
            <v>31</v>
          </cell>
          <cell r="AH178">
            <v>17</v>
          </cell>
          <cell r="AI178">
            <v>22</v>
          </cell>
          <cell r="AJ178">
            <v>16</v>
          </cell>
          <cell r="AK178">
            <v>192</v>
          </cell>
          <cell r="AL178">
            <v>141</v>
          </cell>
          <cell r="AM178">
            <v>515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1</v>
          </cell>
          <cell r="AX178">
            <v>0</v>
          </cell>
          <cell r="AY178">
            <v>1</v>
          </cell>
          <cell r="AZ178">
            <v>3</v>
          </cell>
          <cell r="BA178">
            <v>1.5</v>
          </cell>
          <cell r="BB178">
            <v>7.5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BY178">
            <v>0</v>
          </cell>
          <cell r="BZ178">
            <v>0</v>
          </cell>
          <cell r="CA178">
            <v>0</v>
          </cell>
          <cell r="CB178">
            <v>0</v>
          </cell>
          <cell r="CC178">
            <v>0</v>
          </cell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34</v>
          </cell>
          <cell r="CN178">
            <v>16</v>
          </cell>
          <cell r="CO178">
            <v>36</v>
          </cell>
          <cell r="CP178">
            <v>25</v>
          </cell>
          <cell r="CQ178">
            <v>27</v>
          </cell>
          <cell r="CR178">
            <v>24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Q179">
            <v>2</v>
          </cell>
          <cell r="R179">
            <v>6</v>
          </cell>
          <cell r="S179">
            <v>12</v>
          </cell>
          <cell r="T179">
            <v>4</v>
          </cell>
          <cell r="U179">
            <v>1</v>
          </cell>
          <cell r="V179">
            <v>41</v>
          </cell>
          <cell r="W179">
            <v>40.5</v>
          </cell>
          <cell r="X179">
            <v>118.5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F179">
            <v>6</v>
          </cell>
          <cell r="AG179">
            <v>7</v>
          </cell>
          <cell r="AH179">
            <v>11</v>
          </cell>
          <cell r="AI179">
            <v>6</v>
          </cell>
          <cell r="AJ179">
            <v>10</v>
          </cell>
          <cell r="AK179">
            <v>103</v>
          </cell>
          <cell r="AL179">
            <v>63.5</v>
          </cell>
          <cell r="AM179">
            <v>255.5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1</v>
          </cell>
          <cell r="AX179">
            <v>0</v>
          </cell>
          <cell r="AY179">
            <v>1</v>
          </cell>
          <cell r="AZ179">
            <v>2</v>
          </cell>
          <cell r="BA179">
            <v>0.5</v>
          </cell>
          <cell r="BB179">
            <v>4.5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>
            <v>0</v>
          </cell>
          <cell r="CB179">
            <v>0</v>
          </cell>
          <cell r="CC179">
            <v>0</v>
          </cell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8</v>
          </cell>
          <cell r="CO179">
            <v>13</v>
          </cell>
          <cell r="CP179">
            <v>24</v>
          </cell>
          <cell r="CQ179">
            <v>10</v>
          </cell>
          <cell r="CR179">
            <v>12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Q180">
            <v>5</v>
          </cell>
          <cell r="R180">
            <v>4</v>
          </cell>
          <cell r="S180">
            <v>5</v>
          </cell>
          <cell r="T180">
            <v>4</v>
          </cell>
          <cell r="U180">
            <v>4</v>
          </cell>
          <cell r="V180">
            <v>63</v>
          </cell>
          <cell r="W180">
            <v>24</v>
          </cell>
          <cell r="X180">
            <v>139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F180">
            <v>1</v>
          </cell>
          <cell r="AG180">
            <v>2</v>
          </cell>
          <cell r="AH180">
            <v>1</v>
          </cell>
          <cell r="AI180">
            <v>6</v>
          </cell>
          <cell r="AJ180">
            <v>0</v>
          </cell>
          <cell r="AK180">
            <v>25</v>
          </cell>
          <cell r="AL180">
            <v>19</v>
          </cell>
          <cell r="AM180">
            <v>64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>
            <v>0</v>
          </cell>
          <cell r="CB180">
            <v>0</v>
          </cell>
          <cell r="CC180">
            <v>0</v>
          </cell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6</v>
          </cell>
          <cell r="CO180">
            <v>6</v>
          </cell>
          <cell r="CP180">
            <v>6</v>
          </cell>
          <cell r="CQ180">
            <v>10</v>
          </cell>
          <cell r="CR180">
            <v>4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3</v>
          </cell>
          <cell r="U181">
            <v>0</v>
          </cell>
          <cell r="V181">
            <v>13</v>
          </cell>
          <cell r="W181">
            <v>9.5</v>
          </cell>
          <cell r="X181">
            <v>30.5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4</v>
          </cell>
          <cell r="AE181">
            <v>8</v>
          </cell>
          <cell r="AF181">
            <v>4</v>
          </cell>
          <cell r="AG181">
            <v>10</v>
          </cell>
          <cell r="AH181">
            <v>2</v>
          </cell>
          <cell r="AI181">
            <v>7</v>
          </cell>
          <cell r="AJ181">
            <v>3</v>
          </cell>
          <cell r="AK181">
            <v>114</v>
          </cell>
          <cell r="AL181">
            <v>21.5</v>
          </cell>
          <cell r="AM181">
            <v>214.5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>
            <v>0</v>
          </cell>
          <cell r="CB181">
            <v>0</v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6</v>
          </cell>
          <cell r="CM181">
            <v>8</v>
          </cell>
          <cell r="CN181">
            <v>4</v>
          </cell>
          <cell r="CO181">
            <v>10</v>
          </cell>
          <cell r="CP181">
            <v>2</v>
          </cell>
          <cell r="CQ181">
            <v>10</v>
          </cell>
          <cell r="CR181">
            <v>3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1</v>
          </cell>
          <cell r="AI182">
            <v>2</v>
          </cell>
          <cell r="AJ182">
            <v>0</v>
          </cell>
          <cell r="AK182">
            <v>3</v>
          </cell>
          <cell r="AL182">
            <v>5.5</v>
          </cell>
          <cell r="AM182">
            <v>11.5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>
            <v>0</v>
          </cell>
          <cell r="CB182">
            <v>0</v>
          </cell>
          <cell r="CC182">
            <v>0</v>
          </cell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1</v>
          </cell>
          <cell r="CQ182">
            <v>2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2</v>
          </cell>
          <cell r="Q183">
            <v>0</v>
          </cell>
          <cell r="R183">
            <v>1</v>
          </cell>
          <cell r="S183">
            <v>1</v>
          </cell>
          <cell r="T183">
            <v>1</v>
          </cell>
          <cell r="U183">
            <v>0</v>
          </cell>
          <cell r="V183">
            <v>7</v>
          </cell>
          <cell r="W183">
            <v>18</v>
          </cell>
          <cell r="X183">
            <v>32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2</v>
          </cell>
          <cell r="AF183">
            <v>0</v>
          </cell>
          <cell r="AG183">
            <v>0</v>
          </cell>
          <cell r="AH183">
            <v>0</v>
          </cell>
          <cell r="AI183">
            <v>3</v>
          </cell>
          <cell r="AJ183">
            <v>0</v>
          </cell>
          <cell r="AK183">
            <v>6</v>
          </cell>
          <cell r="AL183">
            <v>33</v>
          </cell>
          <cell r="AM183">
            <v>45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>
            <v>0</v>
          </cell>
          <cell r="CB183">
            <v>0</v>
          </cell>
          <cell r="CC183">
            <v>0</v>
          </cell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4</v>
          </cell>
          <cell r="CN183">
            <v>0</v>
          </cell>
          <cell r="CO183">
            <v>1</v>
          </cell>
          <cell r="CP183">
            <v>1</v>
          </cell>
          <cell r="CQ183">
            <v>4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Q184">
            <v>2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21</v>
          </cell>
          <cell r="W184">
            <v>25</v>
          </cell>
          <cell r="X184">
            <v>64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1</v>
          </cell>
          <cell r="AG184">
            <v>2</v>
          </cell>
          <cell r="AH184">
            <v>0</v>
          </cell>
          <cell r="AI184">
            <v>38</v>
          </cell>
          <cell r="AJ184">
            <v>0</v>
          </cell>
          <cell r="AK184">
            <v>44</v>
          </cell>
          <cell r="AL184">
            <v>82</v>
          </cell>
          <cell r="AM184">
            <v>167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BY184">
            <v>0</v>
          </cell>
          <cell r="BZ184">
            <v>0</v>
          </cell>
          <cell r="CA184">
            <v>0</v>
          </cell>
          <cell r="CB184">
            <v>0</v>
          </cell>
          <cell r="CC184">
            <v>0</v>
          </cell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3</v>
          </cell>
          <cell r="CO184">
            <v>2</v>
          </cell>
          <cell r="CP184">
            <v>1</v>
          </cell>
          <cell r="CQ184">
            <v>38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Q185">
            <v>2</v>
          </cell>
          <cell r="R185">
            <v>4</v>
          </cell>
          <cell r="S185">
            <v>4</v>
          </cell>
          <cell r="T185">
            <v>9</v>
          </cell>
          <cell r="U185">
            <v>5</v>
          </cell>
          <cell r="V185">
            <v>55</v>
          </cell>
          <cell r="W185">
            <v>10</v>
          </cell>
          <cell r="X185">
            <v>113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F185">
            <v>18</v>
          </cell>
          <cell r="AG185">
            <v>6</v>
          </cell>
          <cell r="AH185">
            <v>3</v>
          </cell>
          <cell r="AI185">
            <v>1</v>
          </cell>
          <cell r="AJ185">
            <v>7</v>
          </cell>
          <cell r="AK185">
            <v>74</v>
          </cell>
          <cell r="AL185">
            <v>6.5</v>
          </cell>
          <cell r="AM185">
            <v>141.5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BY185">
            <v>0</v>
          </cell>
          <cell r="BZ185">
            <v>0</v>
          </cell>
          <cell r="CA185">
            <v>1</v>
          </cell>
          <cell r="CB185">
            <v>0</v>
          </cell>
          <cell r="CC185">
            <v>0</v>
          </cell>
          <cell r="CD185">
            <v>22</v>
          </cell>
          <cell r="CE185">
            <v>1</v>
          </cell>
          <cell r="CF185">
            <v>44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20</v>
          </cell>
          <cell r="CO185">
            <v>10</v>
          </cell>
          <cell r="CP185">
            <v>8</v>
          </cell>
          <cell r="CQ185">
            <v>10</v>
          </cell>
          <cell r="CR185">
            <v>12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Q186">
            <v>10</v>
          </cell>
          <cell r="R186">
            <v>0</v>
          </cell>
          <cell r="S186">
            <v>5</v>
          </cell>
          <cell r="T186">
            <v>4</v>
          </cell>
          <cell r="U186">
            <v>1</v>
          </cell>
          <cell r="V186">
            <v>55</v>
          </cell>
          <cell r="W186">
            <v>11.5</v>
          </cell>
          <cell r="X186">
            <v>114.5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F186">
            <v>11</v>
          </cell>
          <cell r="AG186">
            <v>7</v>
          </cell>
          <cell r="AH186">
            <v>7</v>
          </cell>
          <cell r="AI186">
            <v>16</v>
          </cell>
          <cell r="AJ186">
            <v>7</v>
          </cell>
          <cell r="AK186">
            <v>153</v>
          </cell>
          <cell r="AL186">
            <v>18.5</v>
          </cell>
          <cell r="AM186">
            <v>305.5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</v>
          </cell>
          <cell r="BA186">
            <v>3</v>
          </cell>
          <cell r="BB186">
            <v>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>
            <v>0</v>
          </cell>
          <cell r="CB186">
            <v>0</v>
          </cell>
          <cell r="CC186">
            <v>0</v>
          </cell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22</v>
          </cell>
          <cell r="CO186">
            <v>7</v>
          </cell>
          <cell r="CP186">
            <v>12</v>
          </cell>
          <cell r="CQ186">
            <v>20</v>
          </cell>
          <cell r="CR186">
            <v>8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12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Q187">
            <v>40</v>
          </cell>
          <cell r="R187">
            <v>32</v>
          </cell>
          <cell r="S187">
            <v>28</v>
          </cell>
          <cell r="T187">
            <v>24</v>
          </cell>
          <cell r="U187">
            <v>4</v>
          </cell>
          <cell r="V187">
            <v>396</v>
          </cell>
          <cell r="W187">
            <v>108.5</v>
          </cell>
          <cell r="X187">
            <v>880.5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F187">
            <v>25</v>
          </cell>
          <cell r="AG187">
            <v>28</v>
          </cell>
          <cell r="AH187">
            <v>19</v>
          </cell>
          <cell r="AI187">
            <v>12</v>
          </cell>
          <cell r="AJ187">
            <v>6</v>
          </cell>
          <cell r="AK187">
            <v>269</v>
          </cell>
          <cell r="AL187">
            <v>188</v>
          </cell>
          <cell r="AM187">
            <v>696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BY187">
            <v>8</v>
          </cell>
          <cell r="BZ187">
            <v>5</v>
          </cell>
          <cell r="CA187">
            <v>5</v>
          </cell>
          <cell r="CB187">
            <v>10</v>
          </cell>
          <cell r="CC187">
            <v>0</v>
          </cell>
          <cell r="CD187">
            <v>38</v>
          </cell>
          <cell r="CE187">
            <v>10.5</v>
          </cell>
          <cell r="CF187">
            <v>83.5</v>
          </cell>
          <cell r="CG187">
            <v>22</v>
          </cell>
          <cell r="CH187">
            <v>33</v>
          </cell>
          <cell r="CI187">
            <v>25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73</v>
          </cell>
          <cell r="CO187">
            <v>65</v>
          </cell>
          <cell r="CP187">
            <v>52</v>
          </cell>
          <cell r="CQ187">
            <v>46</v>
          </cell>
          <cell r="CR187">
            <v>10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8</v>
          </cell>
          <cell r="P188">
            <v>3</v>
          </cell>
          <cell r="Q188">
            <v>4</v>
          </cell>
          <cell r="R188">
            <v>6</v>
          </cell>
          <cell r="S188">
            <v>18</v>
          </cell>
          <cell r="T188">
            <v>5</v>
          </cell>
          <cell r="U188">
            <v>0</v>
          </cell>
          <cell r="V188">
            <v>58</v>
          </cell>
          <cell r="W188">
            <v>46</v>
          </cell>
          <cell r="X188">
            <v>159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18</v>
          </cell>
          <cell r="AE188">
            <v>15</v>
          </cell>
          <cell r="AF188">
            <v>0</v>
          </cell>
          <cell r="AG188">
            <v>0</v>
          </cell>
          <cell r="AH188">
            <v>5</v>
          </cell>
          <cell r="AI188">
            <v>1</v>
          </cell>
          <cell r="AJ188">
            <v>0</v>
          </cell>
          <cell r="AK188">
            <v>81</v>
          </cell>
          <cell r="AL188">
            <v>131.5</v>
          </cell>
          <cell r="AM188">
            <v>292.5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3</v>
          </cell>
          <cell r="AV188">
            <v>3</v>
          </cell>
          <cell r="AW188">
            <v>0</v>
          </cell>
          <cell r="AX188">
            <v>0</v>
          </cell>
          <cell r="AY188">
            <v>0</v>
          </cell>
          <cell r="AZ188">
            <v>9</v>
          </cell>
          <cell r="BA188">
            <v>4</v>
          </cell>
          <cell r="BB188">
            <v>20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1</v>
          </cell>
          <cell r="BY188">
            <v>1</v>
          </cell>
          <cell r="BZ188">
            <v>0</v>
          </cell>
          <cell r="CA188">
            <v>3</v>
          </cell>
          <cell r="CB188">
            <v>2</v>
          </cell>
          <cell r="CC188">
            <v>0</v>
          </cell>
          <cell r="CD188">
            <v>8</v>
          </cell>
          <cell r="CE188">
            <v>7.5</v>
          </cell>
          <cell r="CF188">
            <v>22.5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27</v>
          </cell>
          <cell r="CM188">
            <v>19</v>
          </cell>
          <cell r="CN188">
            <v>8</v>
          </cell>
          <cell r="CO188">
            <v>9</v>
          </cell>
          <cell r="CP188">
            <v>26</v>
          </cell>
          <cell r="CQ188">
            <v>8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2</v>
          </cell>
          <cell r="Q189">
            <v>8</v>
          </cell>
          <cell r="R189">
            <v>6</v>
          </cell>
          <cell r="S189">
            <v>4</v>
          </cell>
          <cell r="T189">
            <v>4</v>
          </cell>
          <cell r="U189">
            <v>1</v>
          </cell>
          <cell r="V189">
            <v>34</v>
          </cell>
          <cell r="W189">
            <v>9</v>
          </cell>
          <cell r="X189">
            <v>75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52</v>
          </cell>
          <cell r="AF189">
            <v>50</v>
          </cell>
          <cell r="AG189">
            <v>23</v>
          </cell>
          <cell r="AH189">
            <v>33</v>
          </cell>
          <cell r="AI189">
            <v>32</v>
          </cell>
          <cell r="AJ189">
            <v>9</v>
          </cell>
          <cell r="AK189">
            <v>382</v>
          </cell>
          <cell r="AL189">
            <v>110.5</v>
          </cell>
          <cell r="AM189">
            <v>824.5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U189">
            <v>2</v>
          </cell>
          <cell r="AV189">
            <v>0</v>
          </cell>
          <cell r="AW189">
            <v>0</v>
          </cell>
          <cell r="AX189">
            <v>0</v>
          </cell>
          <cell r="AY189">
            <v>2</v>
          </cell>
          <cell r="AZ189">
            <v>6</v>
          </cell>
          <cell r="BA189">
            <v>2.5</v>
          </cell>
          <cell r="BB189">
            <v>14.5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BY189">
            <v>4</v>
          </cell>
          <cell r="BZ189">
            <v>1</v>
          </cell>
          <cell r="CA189">
            <v>0</v>
          </cell>
          <cell r="CB189">
            <v>1</v>
          </cell>
          <cell r="CC189">
            <v>0</v>
          </cell>
          <cell r="CD189">
            <v>15</v>
          </cell>
          <cell r="CE189">
            <v>10</v>
          </cell>
          <cell r="CF189">
            <v>39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62</v>
          </cell>
          <cell r="CN189">
            <v>64</v>
          </cell>
          <cell r="CO189">
            <v>30</v>
          </cell>
          <cell r="CP189">
            <v>37</v>
          </cell>
          <cell r="CQ189">
            <v>37</v>
          </cell>
          <cell r="CR189">
            <v>12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2</v>
          </cell>
          <cell r="AG190">
            <v>5</v>
          </cell>
          <cell r="AH190">
            <v>1</v>
          </cell>
          <cell r="AI190">
            <v>0</v>
          </cell>
          <cell r="AJ190">
            <v>0</v>
          </cell>
          <cell r="AK190">
            <v>10</v>
          </cell>
          <cell r="AL190">
            <v>8</v>
          </cell>
          <cell r="AM190">
            <v>26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>
            <v>0</v>
          </cell>
          <cell r="CB190">
            <v>0</v>
          </cell>
          <cell r="CC190">
            <v>0</v>
          </cell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2</v>
          </cell>
          <cell r="CO190">
            <v>5</v>
          </cell>
          <cell r="CP190">
            <v>1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2</v>
          </cell>
          <cell r="W191">
            <v>0</v>
          </cell>
          <cell r="X191">
            <v>4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1</v>
          </cell>
          <cell r="AI191">
            <v>0</v>
          </cell>
          <cell r="AJ191">
            <v>0</v>
          </cell>
          <cell r="AK191">
            <v>2</v>
          </cell>
          <cell r="AL191">
            <v>1.5</v>
          </cell>
          <cell r="AM191">
            <v>5.5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>
            <v>0</v>
          </cell>
          <cell r="CB191">
            <v>0</v>
          </cell>
          <cell r="CC191">
            <v>0</v>
          </cell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2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5</v>
          </cell>
          <cell r="AF192">
            <v>1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12</v>
          </cell>
          <cell r="AL192">
            <v>16</v>
          </cell>
          <cell r="AM192">
            <v>37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2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</v>
          </cell>
          <cell r="BA192">
            <v>0</v>
          </cell>
          <cell r="BB192">
            <v>4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>
            <v>0</v>
          </cell>
          <cell r="CB192">
            <v>0</v>
          </cell>
          <cell r="CC192">
            <v>0</v>
          </cell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7</v>
          </cell>
          <cell r="CN192">
            <v>1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Q193">
            <v>7</v>
          </cell>
          <cell r="R193">
            <v>37</v>
          </cell>
          <cell r="S193">
            <v>36</v>
          </cell>
          <cell r="T193">
            <v>22</v>
          </cell>
          <cell r="U193">
            <v>11</v>
          </cell>
          <cell r="V193">
            <v>192</v>
          </cell>
          <cell r="W193">
            <v>57.5</v>
          </cell>
          <cell r="X193">
            <v>430.5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F193">
            <v>7</v>
          </cell>
          <cell r="AG193">
            <v>37</v>
          </cell>
          <cell r="AH193">
            <v>41</v>
          </cell>
          <cell r="AI193">
            <v>20</v>
          </cell>
          <cell r="AJ193">
            <v>13</v>
          </cell>
          <cell r="AK193">
            <v>265</v>
          </cell>
          <cell r="AL193">
            <v>132.5</v>
          </cell>
          <cell r="AM193">
            <v>645.5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U193">
            <v>1</v>
          </cell>
          <cell r="AV193">
            <v>3</v>
          </cell>
          <cell r="AW193">
            <v>0</v>
          </cell>
          <cell r="AX193">
            <v>0</v>
          </cell>
          <cell r="AY193">
            <v>0</v>
          </cell>
          <cell r="AZ193">
            <v>5</v>
          </cell>
          <cell r="BA193">
            <v>2</v>
          </cell>
          <cell r="BB193">
            <v>12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>
            <v>1</v>
          </cell>
          <cell r="CB193">
            <v>1</v>
          </cell>
          <cell r="CC193">
            <v>0</v>
          </cell>
          <cell r="CD193">
            <v>3</v>
          </cell>
          <cell r="CE193">
            <v>11.5</v>
          </cell>
          <cell r="CF193">
            <v>17.5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15</v>
          </cell>
          <cell r="CO193">
            <v>77</v>
          </cell>
          <cell r="CP193">
            <v>78</v>
          </cell>
          <cell r="CQ193">
            <v>43</v>
          </cell>
          <cell r="CR193">
            <v>24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Q194">
            <v>6</v>
          </cell>
          <cell r="R194">
            <v>3</v>
          </cell>
          <cell r="S194">
            <v>5</v>
          </cell>
          <cell r="T194">
            <v>5</v>
          </cell>
          <cell r="U194">
            <v>2</v>
          </cell>
          <cell r="V194">
            <v>56</v>
          </cell>
          <cell r="W194">
            <v>12.5</v>
          </cell>
          <cell r="X194">
            <v>109.5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F194">
            <v>3</v>
          </cell>
          <cell r="AG194">
            <v>4</v>
          </cell>
          <cell r="AH194">
            <v>7</v>
          </cell>
          <cell r="AI194">
            <v>3</v>
          </cell>
          <cell r="AJ194">
            <v>1</v>
          </cell>
          <cell r="AK194">
            <v>121</v>
          </cell>
          <cell r="AL194">
            <v>88.5</v>
          </cell>
          <cell r="AM194">
            <v>320.5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9</v>
          </cell>
          <cell r="CO194">
            <v>7</v>
          </cell>
          <cell r="CP194">
            <v>12</v>
          </cell>
          <cell r="CQ194">
            <v>8</v>
          </cell>
          <cell r="CR194">
            <v>3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Q195">
            <v>8</v>
          </cell>
          <cell r="R195">
            <v>6</v>
          </cell>
          <cell r="S195">
            <v>6</v>
          </cell>
          <cell r="T195">
            <v>12</v>
          </cell>
          <cell r="U195">
            <v>4</v>
          </cell>
          <cell r="V195">
            <v>103</v>
          </cell>
          <cell r="W195">
            <v>54.5</v>
          </cell>
          <cell r="X195">
            <v>243.5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F195">
            <v>40</v>
          </cell>
          <cell r="AG195">
            <v>42</v>
          </cell>
          <cell r="AH195">
            <v>29</v>
          </cell>
          <cell r="AI195">
            <v>25</v>
          </cell>
          <cell r="AJ195">
            <v>1</v>
          </cell>
          <cell r="AK195">
            <v>463</v>
          </cell>
          <cell r="AL195">
            <v>172</v>
          </cell>
          <cell r="AM195">
            <v>1058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U195">
            <v>0</v>
          </cell>
          <cell r="AV195">
            <v>1</v>
          </cell>
          <cell r="AW195">
            <v>1</v>
          </cell>
          <cell r="AX195">
            <v>0</v>
          </cell>
          <cell r="AY195">
            <v>0</v>
          </cell>
          <cell r="AZ195">
            <v>5</v>
          </cell>
          <cell r="BA195">
            <v>6</v>
          </cell>
          <cell r="BB195">
            <v>16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BY195">
            <v>9</v>
          </cell>
          <cell r="BZ195">
            <v>5</v>
          </cell>
          <cell r="CA195">
            <v>1</v>
          </cell>
          <cell r="CB195">
            <v>1</v>
          </cell>
          <cell r="CC195">
            <v>2</v>
          </cell>
          <cell r="CD195">
            <v>40</v>
          </cell>
          <cell r="CE195">
            <v>3.5</v>
          </cell>
          <cell r="CF195">
            <v>80.5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57</v>
          </cell>
          <cell r="CO195">
            <v>54</v>
          </cell>
          <cell r="CP195">
            <v>37</v>
          </cell>
          <cell r="CQ195">
            <v>38</v>
          </cell>
          <cell r="CR195">
            <v>7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3</v>
          </cell>
          <cell r="Q196">
            <v>3</v>
          </cell>
          <cell r="R196">
            <v>1</v>
          </cell>
          <cell r="S196">
            <v>0</v>
          </cell>
          <cell r="T196">
            <v>6</v>
          </cell>
          <cell r="U196">
            <v>0</v>
          </cell>
          <cell r="V196">
            <v>24</v>
          </cell>
          <cell r="W196">
            <v>3.5</v>
          </cell>
          <cell r="X196">
            <v>49.5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3</v>
          </cell>
          <cell r="AF196">
            <v>4</v>
          </cell>
          <cell r="AG196">
            <v>2</v>
          </cell>
          <cell r="AH196">
            <v>0</v>
          </cell>
          <cell r="AI196">
            <v>1</v>
          </cell>
          <cell r="AJ196">
            <v>0</v>
          </cell>
          <cell r="AK196">
            <v>39</v>
          </cell>
          <cell r="AL196">
            <v>61</v>
          </cell>
          <cell r="AM196">
            <v>136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>
            <v>0</v>
          </cell>
          <cell r="CB196">
            <v>0</v>
          </cell>
          <cell r="CC196">
            <v>0</v>
          </cell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6</v>
          </cell>
          <cell r="CN196">
            <v>7</v>
          </cell>
          <cell r="CO196">
            <v>3</v>
          </cell>
          <cell r="CP196">
            <v>0</v>
          </cell>
          <cell r="CQ196">
            <v>7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3</v>
          </cell>
          <cell r="Q197">
            <v>2</v>
          </cell>
          <cell r="R197">
            <v>8</v>
          </cell>
          <cell r="S197">
            <v>1</v>
          </cell>
          <cell r="T197">
            <v>6</v>
          </cell>
          <cell r="U197">
            <v>1</v>
          </cell>
          <cell r="V197">
            <v>35</v>
          </cell>
          <cell r="W197">
            <v>9</v>
          </cell>
          <cell r="X197">
            <v>74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5</v>
          </cell>
          <cell r="AF197">
            <v>6</v>
          </cell>
          <cell r="AG197">
            <v>6</v>
          </cell>
          <cell r="AH197">
            <v>6</v>
          </cell>
          <cell r="AI197">
            <v>2</v>
          </cell>
          <cell r="AJ197">
            <v>1</v>
          </cell>
          <cell r="AK197">
            <v>29</v>
          </cell>
          <cell r="AL197">
            <v>8</v>
          </cell>
          <cell r="AM197">
            <v>66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>
            <v>0</v>
          </cell>
          <cell r="CB197">
            <v>0</v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8</v>
          </cell>
          <cell r="CN197">
            <v>8</v>
          </cell>
          <cell r="CO197">
            <v>14</v>
          </cell>
          <cell r="CP197">
            <v>7</v>
          </cell>
          <cell r="CQ197">
            <v>8</v>
          </cell>
          <cell r="CR197">
            <v>2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2</v>
          </cell>
          <cell r="Q198">
            <v>3</v>
          </cell>
          <cell r="R198">
            <v>0</v>
          </cell>
          <cell r="S198">
            <v>1</v>
          </cell>
          <cell r="T198">
            <v>1</v>
          </cell>
          <cell r="U198">
            <v>2</v>
          </cell>
          <cell r="V198">
            <v>21</v>
          </cell>
          <cell r="W198">
            <v>6.5</v>
          </cell>
          <cell r="X198">
            <v>46.5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12</v>
          </cell>
          <cell r="AF198">
            <v>8</v>
          </cell>
          <cell r="AG198">
            <v>5</v>
          </cell>
          <cell r="AH198">
            <v>15</v>
          </cell>
          <cell r="AI198">
            <v>7</v>
          </cell>
          <cell r="AJ198">
            <v>6</v>
          </cell>
          <cell r="AK198">
            <v>89</v>
          </cell>
          <cell r="AL198">
            <v>54</v>
          </cell>
          <cell r="AM198">
            <v>230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1</v>
          </cell>
          <cell r="AU198">
            <v>1</v>
          </cell>
          <cell r="AV198">
            <v>0</v>
          </cell>
          <cell r="AW198">
            <v>0</v>
          </cell>
          <cell r="AX198">
            <v>1</v>
          </cell>
          <cell r="AY198">
            <v>0</v>
          </cell>
          <cell r="AZ198">
            <v>3</v>
          </cell>
          <cell r="BA198">
            <v>4</v>
          </cell>
          <cell r="BB198">
            <v>10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>
            <v>0</v>
          </cell>
          <cell r="CB198">
            <v>0</v>
          </cell>
          <cell r="CC198">
            <v>0</v>
          </cell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15</v>
          </cell>
          <cell r="CN198">
            <v>12</v>
          </cell>
          <cell r="CO198">
            <v>5</v>
          </cell>
          <cell r="CP198">
            <v>16</v>
          </cell>
          <cell r="CQ198">
            <v>9</v>
          </cell>
          <cell r="CR198">
            <v>8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Q199">
            <v>3</v>
          </cell>
          <cell r="R199">
            <v>3</v>
          </cell>
          <cell r="S199">
            <v>2</v>
          </cell>
          <cell r="T199">
            <v>1</v>
          </cell>
          <cell r="U199">
            <v>1</v>
          </cell>
          <cell r="V199">
            <v>49</v>
          </cell>
          <cell r="W199">
            <v>1</v>
          </cell>
          <cell r="X199">
            <v>96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F199">
            <v>9</v>
          </cell>
          <cell r="AG199">
            <v>11</v>
          </cell>
          <cell r="AH199">
            <v>18</v>
          </cell>
          <cell r="AI199">
            <v>11</v>
          </cell>
          <cell r="AJ199">
            <v>3</v>
          </cell>
          <cell r="AK199">
            <v>130</v>
          </cell>
          <cell r="AL199">
            <v>96</v>
          </cell>
          <cell r="AM199">
            <v>346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U199">
            <v>1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3</v>
          </cell>
          <cell r="BA199">
            <v>1</v>
          </cell>
          <cell r="BB199">
            <v>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>
            <v>0</v>
          </cell>
          <cell r="CB199">
            <v>0</v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13</v>
          </cell>
          <cell r="CO199">
            <v>14</v>
          </cell>
          <cell r="CP199">
            <v>20</v>
          </cell>
          <cell r="CQ199">
            <v>12</v>
          </cell>
          <cell r="CR199">
            <v>4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9</v>
          </cell>
          <cell r="P200">
            <v>5</v>
          </cell>
          <cell r="Q200">
            <v>0</v>
          </cell>
          <cell r="R200">
            <v>2</v>
          </cell>
          <cell r="S200">
            <v>1</v>
          </cell>
          <cell r="T200">
            <v>0</v>
          </cell>
          <cell r="U200">
            <v>0</v>
          </cell>
          <cell r="V200">
            <v>39</v>
          </cell>
          <cell r="W200">
            <v>7.5</v>
          </cell>
          <cell r="X200">
            <v>83.5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1</v>
          </cell>
          <cell r="AF200">
            <v>1</v>
          </cell>
          <cell r="AG200">
            <v>0</v>
          </cell>
          <cell r="AH200">
            <v>4</v>
          </cell>
          <cell r="AI200">
            <v>0</v>
          </cell>
          <cell r="AJ200">
            <v>0</v>
          </cell>
          <cell r="AK200">
            <v>21</v>
          </cell>
          <cell r="AL200">
            <v>58</v>
          </cell>
          <cell r="AM200">
            <v>96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>
            <v>0</v>
          </cell>
          <cell r="CB200">
            <v>0</v>
          </cell>
          <cell r="CC200">
            <v>0</v>
          </cell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10</v>
          </cell>
          <cell r="CM200">
            <v>6</v>
          </cell>
          <cell r="CN200">
            <v>1</v>
          </cell>
          <cell r="CO200">
            <v>2</v>
          </cell>
          <cell r="CP200">
            <v>5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0</v>
          </cell>
          <cell r="R201">
            <v>0</v>
          </cell>
          <cell r="S201">
            <v>0</v>
          </cell>
          <cell r="T201">
            <v>1</v>
          </cell>
          <cell r="U201">
            <v>0</v>
          </cell>
          <cell r="V201">
            <v>5</v>
          </cell>
          <cell r="W201">
            <v>7</v>
          </cell>
          <cell r="X201">
            <v>16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F201">
            <v>1</v>
          </cell>
          <cell r="AG201">
            <v>1</v>
          </cell>
          <cell r="AH201">
            <v>4</v>
          </cell>
          <cell r="AI201">
            <v>0</v>
          </cell>
          <cell r="AJ201">
            <v>2</v>
          </cell>
          <cell r="AK201">
            <v>33</v>
          </cell>
          <cell r="AL201">
            <v>87.5</v>
          </cell>
          <cell r="AM201">
            <v>151.5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1</v>
          </cell>
          <cell r="AX201">
            <v>2</v>
          </cell>
          <cell r="AY201">
            <v>0</v>
          </cell>
          <cell r="AZ201">
            <v>4</v>
          </cell>
          <cell r="BA201">
            <v>2.5</v>
          </cell>
          <cell r="BB201">
            <v>10.5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BY201">
            <v>0</v>
          </cell>
          <cell r="BZ201">
            <v>0</v>
          </cell>
          <cell r="CA201">
            <v>0</v>
          </cell>
          <cell r="CB201">
            <v>0</v>
          </cell>
          <cell r="CC201">
            <v>0</v>
          </cell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1</v>
          </cell>
          <cell r="CO201">
            <v>1</v>
          </cell>
          <cell r="CP201">
            <v>5</v>
          </cell>
          <cell r="CQ201">
            <v>3</v>
          </cell>
          <cell r="CR201">
            <v>2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1</v>
          </cell>
          <cell r="Q202">
            <v>1</v>
          </cell>
          <cell r="R202">
            <v>0</v>
          </cell>
          <cell r="S202">
            <v>1</v>
          </cell>
          <cell r="T202">
            <v>0</v>
          </cell>
          <cell r="U202">
            <v>0</v>
          </cell>
          <cell r="V202">
            <v>5</v>
          </cell>
          <cell r="W202">
            <v>11</v>
          </cell>
          <cell r="X202">
            <v>20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F202">
            <v>6</v>
          </cell>
          <cell r="AG202">
            <v>3</v>
          </cell>
          <cell r="AH202">
            <v>1</v>
          </cell>
          <cell r="AI202">
            <v>3</v>
          </cell>
          <cell r="AJ202">
            <v>8</v>
          </cell>
          <cell r="AK202">
            <v>57</v>
          </cell>
          <cell r="AL202">
            <v>76.5</v>
          </cell>
          <cell r="AM202">
            <v>179.5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1</v>
          </cell>
          <cell r="BA202">
            <v>0</v>
          </cell>
          <cell r="BB202">
            <v>2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BY202">
            <v>0</v>
          </cell>
          <cell r="BZ202">
            <v>0</v>
          </cell>
          <cell r="CA202">
            <v>0</v>
          </cell>
          <cell r="CB202">
            <v>0</v>
          </cell>
          <cell r="CC202">
            <v>0</v>
          </cell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1</v>
          </cell>
          <cell r="CN202">
            <v>8</v>
          </cell>
          <cell r="CO202">
            <v>3</v>
          </cell>
          <cell r="CP202">
            <v>2</v>
          </cell>
          <cell r="CQ202">
            <v>3</v>
          </cell>
          <cell r="CR202">
            <v>8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1</v>
          </cell>
          <cell r="S203">
            <v>1</v>
          </cell>
          <cell r="T203">
            <v>1</v>
          </cell>
          <cell r="U203">
            <v>0</v>
          </cell>
          <cell r="V203">
            <v>6</v>
          </cell>
          <cell r="W203">
            <v>43</v>
          </cell>
          <cell r="X203">
            <v>52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F203">
            <v>16</v>
          </cell>
          <cell r="AG203">
            <v>4</v>
          </cell>
          <cell r="AH203">
            <v>9</v>
          </cell>
          <cell r="AI203">
            <v>2</v>
          </cell>
          <cell r="AJ203">
            <v>7</v>
          </cell>
          <cell r="AK203">
            <v>93</v>
          </cell>
          <cell r="AL203">
            <v>30</v>
          </cell>
          <cell r="AM203">
            <v>199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>
            <v>0</v>
          </cell>
          <cell r="CB203">
            <v>0</v>
          </cell>
          <cell r="CC203">
            <v>0</v>
          </cell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16</v>
          </cell>
          <cell r="CO203">
            <v>5</v>
          </cell>
          <cell r="CP203">
            <v>10</v>
          </cell>
          <cell r="CQ203">
            <v>3</v>
          </cell>
          <cell r="CR203">
            <v>7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>
            <v>1</v>
          </cell>
          <cell r="T204">
            <v>0</v>
          </cell>
          <cell r="U204">
            <v>0</v>
          </cell>
          <cell r="V204">
            <v>9</v>
          </cell>
          <cell r="W204">
            <v>46</v>
          </cell>
          <cell r="X204">
            <v>61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F204">
            <v>23</v>
          </cell>
          <cell r="AG204">
            <v>20</v>
          </cell>
          <cell r="AH204">
            <v>11</v>
          </cell>
          <cell r="AI204">
            <v>20</v>
          </cell>
          <cell r="AJ204">
            <v>9</v>
          </cell>
          <cell r="AK204">
            <v>164</v>
          </cell>
          <cell r="AL204">
            <v>177.5</v>
          </cell>
          <cell r="AM204">
            <v>498.5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1</v>
          </cell>
          <cell r="AW204">
            <v>0</v>
          </cell>
          <cell r="AX204">
            <v>0</v>
          </cell>
          <cell r="AY204">
            <v>0</v>
          </cell>
          <cell r="AZ204">
            <v>2</v>
          </cell>
          <cell r="BA204">
            <v>0.5</v>
          </cell>
          <cell r="BB204">
            <v>4.5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1</v>
          </cell>
          <cell r="BN204">
            <v>1</v>
          </cell>
          <cell r="BO204">
            <v>2</v>
          </cell>
          <cell r="BP204">
            <v>0.5</v>
          </cell>
          <cell r="BQ204">
            <v>4.5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>
            <v>0</v>
          </cell>
          <cell r="CB204">
            <v>0</v>
          </cell>
          <cell r="CC204">
            <v>0</v>
          </cell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23</v>
          </cell>
          <cell r="CO204">
            <v>22</v>
          </cell>
          <cell r="CP204">
            <v>12</v>
          </cell>
          <cell r="CQ204">
            <v>21</v>
          </cell>
          <cell r="CR204">
            <v>10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F205">
            <v>3</v>
          </cell>
          <cell r="AG205">
            <v>1</v>
          </cell>
          <cell r="AH205">
            <v>6</v>
          </cell>
          <cell r="AI205">
            <v>2</v>
          </cell>
          <cell r="AJ205">
            <v>1</v>
          </cell>
          <cell r="AK205">
            <v>38</v>
          </cell>
          <cell r="AL205">
            <v>22</v>
          </cell>
          <cell r="AM205">
            <v>93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>
            <v>0</v>
          </cell>
          <cell r="CB205">
            <v>0</v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3</v>
          </cell>
          <cell r="CO205">
            <v>1</v>
          </cell>
          <cell r="CP205">
            <v>6</v>
          </cell>
          <cell r="CQ205">
            <v>2</v>
          </cell>
          <cell r="CR205">
            <v>1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5</v>
          </cell>
          <cell r="AG206">
            <v>0</v>
          </cell>
          <cell r="AH206">
            <v>4</v>
          </cell>
          <cell r="AI206">
            <v>0</v>
          </cell>
          <cell r="AJ206">
            <v>0</v>
          </cell>
          <cell r="AK206">
            <v>9</v>
          </cell>
          <cell r="AL206">
            <v>37.5</v>
          </cell>
          <cell r="AM206">
            <v>55.5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>
            <v>0</v>
          </cell>
          <cell r="CB206">
            <v>0</v>
          </cell>
          <cell r="CC206">
            <v>0</v>
          </cell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5</v>
          </cell>
          <cell r="CO206">
            <v>0</v>
          </cell>
          <cell r="CP206">
            <v>4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>
            <v>0</v>
          </cell>
          <cell r="CB207">
            <v>0</v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F208">
            <v>4</v>
          </cell>
          <cell r="AG208">
            <v>2</v>
          </cell>
          <cell r="AH208">
            <v>3</v>
          </cell>
          <cell r="AI208">
            <v>4</v>
          </cell>
          <cell r="AJ208">
            <v>1</v>
          </cell>
          <cell r="AK208">
            <v>31</v>
          </cell>
          <cell r="AL208">
            <v>60</v>
          </cell>
          <cell r="AM208">
            <v>119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>
            <v>0</v>
          </cell>
          <cell r="CB208">
            <v>0</v>
          </cell>
          <cell r="CC208">
            <v>0</v>
          </cell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4</v>
          </cell>
          <cell r="CO208">
            <v>2</v>
          </cell>
          <cell r="CP208">
            <v>3</v>
          </cell>
          <cell r="CQ208">
            <v>4</v>
          </cell>
          <cell r="CR208">
            <v>1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6</v>
          </cell>
          <cell r="W209">
            <v>10</v>
          </cell>
          <cell r="X209">
            <v>19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1</v>
          </cell>
          <cell r="AG209">
            <v>1</v>
          </cell>
          <cell r="AH209">
            <v>0</v>
          </cell>
          <cell r="AI209">
            <v>0</v>
          </cell>
          <cell r="AJ209">
            <v>0</v>
          </cell>
          <cell r="AK209">
            <v>3</v>
          </cell>
          <cell r="AL209">
            <v>4</v>
          </cell>
          <cell r="AM209">
            <v>10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>
            <v>0</v>
          </cell>
          <cell r="CB209">
            <v>0</v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2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Q210">
            <v>2</v>
          </cell>
          <cell r="R210">
            <v>4</v>
          </cell>
          <cell r="S210">
            <v>2</v>
          </cell>
          <cell r="T210">
            <v>1</v>
          </cell>
          <cell r="U210">
            <v>2</v>
          </cell>
          <cell r="V210">
            <v>27</v>
          </cell>
          <cell r="W210">
            <v>78</v>
          </cell>
          <cell r="X210">
            <v>129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F210">
            <v>11</v>
          </cell>
          <cell r="AG210">
            <v>5</v>
          </cell>
          <cell r="AH210">
            <v>2</v>
          </cell>
          <cell r="AI210">
            <v>2</v>
          </cell>
          <cell r="AJ210">
            <v>1</v>
          </cell>
          <cell r="AK210">
            <v>50</v>
          </cell>
          <cell r="AL210">
            <v>113.5</v>
          </cell>
          <cell r="AM210">
            <v>205.5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1</v>
          </cell>
          <cell r="AY210">
            <v>0</v>
          </cell>
          <cell r="AZ210">
            <v>1</v>
          </cell>
          <cell r="BA210">
            <v>6.5</v>
          </cell>
          <cell r="BB210">
            <v>8.5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1</v>
          </cell>
          <cell r="BO210">
            <v>1</v>
          </cell>
          <cell r="BP210">
            <v>0</v>
          </cell>
          <cell r="BQ210">
            <v>2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>
            <v>1</v>
          </cell>
          <cell r="CB210">
            <v>0</v>
          </cell>
          <cell r="CC210">
            <v>0</v>
          </cell>
          <cell r="CD210">
            <v>1</v>
          </cell>
          <cell r="CE210">
            <v>2</v>
          </cell>
          <cell r="CF210">
            <v>4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13</v>
          </cell>
          <cell r="CO210">
            <v>9</v>
          </cell>
          <cell r="CP210">
            <v>5</v>
          </cell>
          <cell r="CQ210">
            <v>4</v>
          </cell>
          <cell r="CR210">
            <v>4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Q211">
            <v>14</v>
          </cell>
          <cell r="R211">
            <v>6</v>
          </cell>
          <cell r="S211">
            <v>12</v>
          </cell>
          <cell r="T211">
            <v>20</v>
          </cell>
          <cell r="U211">
            <v>3</v>
          </cell>
          <cell r="V211">
            <v>130</v>
          </cell>
          <cell r="W211">
            <v>0</v>
          </cell>
          <cell r="X211">
            <v>242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F211">
            <v>8</v>
          </cell>
          <cell r="AG211">
            <v>12</v>
          </cell>
          <cell r="AH211">
            <v>6</v>
          </cell>
          <cell r="AI211">
            <v>3</v>
          </cell>
          <cell r="AJ211">
            <v>2</v>
          </cell>
          <cell r="AK211">
            <v>85</v>
          </cell>
          <cell r="AL211">
            <v>0</v>
          </cell>
          <cell r="AM211">
            <v>162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>
            <v>1</v>
          </cell>
          <cell r="AX211">
            <v>0</v>
          </cell>
          <cell r="AY211">
            <v>0</v>
          </cell>
          <cell r="AZ211">
            <v>4</v>
          </cell>
          <cell r="BA211">
            <v>0</v>
          </cell>
          <cell r="BB211">
            <v>7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BY211">
            <v>4</v>
          </cell>
          <cell r="BZ211">
            <v>1</v>
          </cell>
          <cell r="CA211">
            <v>0</v>
          </cell>
          <cell r="CB211">
            <v>0</v>
          </cell>
          <cell r="CC211">
            <v>0</v>
          </cell>
          <cell r="CD211">
            <v>15</v>
          </cell>
          <cell r="CE211">
            <v>0</v>
          </cell>
          <cell r="CF211">
            <v>30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26</v>
          </cell>
          <cell r="CO211">
            <v>19</v>
          </cell>
          <cell r="CP211">
            <v>19</v>
          </cell>
          <cell r="CQ211">
            <v>23</v>
          </cell>
          <cell r="CR211">
            <v>5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Q212">
            <v>21</v>
          </cell>
          <cell r="R212">
            <v>15</v>
          </cell>
          <cell r="S212">
            <v>19</v>
          </cell>
          <cell r="T212">
            <v>10</v>
          </cell>
          <cell r="U212">
            <v>13</v>
          </cell>
          <cell r="V212">
            <v>244</v>
          </cell>
          <cell r="W212">
            <v>58</v>
          </cell>
          <cell r="X212">
            <v>521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F212">
            <v>45</v>
          </cell>
          <cell r="AG212">
            <v>30</v>
          </cell>
          <cell r="AH212">
            <v>40</v>
          </cell>
          <cell r="AI212">
            <v>25</v>
          </cell>
          <cell r="AJ212">
            <v>17</v>
          </cell>
          <cell r="AK212">
            <v>353</v>
          </cell>
          <cell r="AL212">
            <v>112</v>
          </cell>
          <cell r="AM212">
            <v>793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1</v>
          </cell>
          <cell r="AW212">
            <v>2</v>
          </cell>
          <cell r="AX212">
            <v>0</v>
          </cell>
          <cell r="AY212">
            <v>0</v>
          </cell>
          <cell r="AZ212">
            <v>6</v>
          </cell>
          <cell r="BA212">
            <v>6</v>
          </cell>
          <cell r="BB212">
            <v>16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1</v>
          </cell>
          <cell r="BL212">
            <v>0</v>
          </cell>
          <cell r="BM212">
            <v>0</v>
          </cell>
          <cell r="BN212">
            <v>0</v>
          </cell>
          <cell r="BO212">
            <v>3</v>
          </cell>
          <cell r="BP212">
            <v>0.5</v>
          </cell>
          <cell r="BQ212">
            <v>5.5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BY212">
            <v>0</v>
          </cell>
          <cell r="BZ212">
            <v>0</v>
          </cell>
          <cell r="CA212">
            <v>0</v>
          </cell>
          <cell r="CB212">
            <v>0</v>
          </cell>
          <cell r="CC212">
            <v>0</v>
          </cell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66</v>
          </cell>
          <cell r="CO212">
            <v>47</v>
          </cell>
          <cell r="CP212">
            <v>61</v>
          </cell>
          <cell r="CQ212">
            <v>35</v>
          </cell>
          <cell r="CR212">
            <v>30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8</v>
          </cell>
          <cell r="Q213">
            <v>8</v>
          </cell>
          <cell r="R213">
            <v>1</v>
          </cell>
          <cell r="S213">
            <v>8</v>
          </cell>
          <cell r="T213">
            <v>2</v>
          </cell>
          <cell r="U213">
            <v>5</v>
          </cell>
          <cell r="V213">
            <v>64</v>
          </cell>
          <cell r="W213">
            <v>142.5</v>
          </cell>
          <cell r="X213">
            <v>265.5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26</v>
          </cell>
          <cell r="AF213">
            <v>37</v>
          </cell>
          <cell r="AG213">
            <v>29</v>
          </cell>
          <cell r="AH213">
            <v>15</v>
          </cell>
          <cell r="AI213">
            <v>6</v>
          </cell>
          <cell r="AJ213">
            <v>5</v>
          </cell>
          <cell r="AK213">
            <v>281</v>
          </cell>
          <cell r="AL213">
            <v>189.5</v>
          </cell>
          <cell r="AM213">
            <v>702.5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U213">
            <v>1</v>
          </cell>
          <cell r="AV213">
            <v>2</v>
          </cell>
          <cell r="AW213">
            <v>0</v>
          </cell>
          <cell r="AX213">
            <v>1</v>
          </cell>
          <cell r="AY213">
            <v>0</v>
          </cell>
          <cell r="AZ213">
            <v>6</v>
          </cell>
          <cell r="BA213">
            <v>7</v>
          </cell>
          <cell r="BB213">
            <v>18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1</v>
          </cell>
          <cell r="BN213">
            <v>0</v>
          </cell>
          <cell r="BO213">
            <v>2</v>
          </cell>
          <cell r="BP213">
            <v>0.5</v>
          </cell>
          <cell r="BQ213">
            <v>4.5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1</v>
          </cell>
          <cell r="BZ213">
            <v>0</v>
          </cell>
          <cell r="CA213">
            <v>1</v>
          </cell>
          <cell r="CB213">
            <v>0</v>
          </cell>
          <cell r="CC213">
            <v>0</v>
          </cell>
          <cell r="CD213">
            <v>3</v>
          </cell>
          <cell r="CE213">
            <v>6</v>
          </cell>
          <cell r="CF213">
            <v>12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35</v>
          </cell>
          <cell r="CN213">
            <v>47</v>
          </cell>
          <cell r="CO213">
            <v>32</v>
          </cell>
          <cell r="CP213">
            <v>24</v>
          </cell>
          <cell r="CQ213">
            <v>10</v>
          </cell>
          <cell r="CR213">
            <v>10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Q214">
            <v>1</v>
          </cell>
          <cell r="R214">
            <v>1</v>
          </cell>
          <cell r="S214">
            <v>0</v>
          </cell>
          <cell r="T214">
            <v>0</v>
          </cell>
          <cell r="U214">
            <v>0</v>
          </cell>
          <cell r="V214">
            <v>19</v>
          </cell>
          <cell r="W214">
            <v>5.5</v>
          </cell>
          <cell r="X214">
            <v>37.5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>
            <v>0</v>
          </cell>
          <cell r="CB214">
            <v>0</v>
          </cell>
          <cell r="CC214">
            <v>0</v>
          </cell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1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F215">
            <v>1</v>
          </cell>
          <cell r="AG215">
            <v>1</v>
          </cell>
          <cell r="AH215">
            <v>1</v>
          </cell>
          <cell r="AI215">
            <v>1</v>
          </cell>
          <cell r="AJ215">
            <v>0</v>
          </cell>
          <cell r="AK215">
            <v>15</v>
          </cell>
          <cell r="AL215">
            <v>25</v>
          </cell>
          <cell r="AM215">
            <v>54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>
            <v>0</v>
          </cell>
          <cell r="CB215">
            <v>0</v>
          </cell>
          <cell r="CC215">
            <v>0</v>
          </cell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1</v>
          </cell>
          <cell r="CO215">
            <v>1</v>
          </cell>
          <cell r="CP215">
            <v>1</v>
          </cell>
          <cell r="CQ215">
            <v>1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F216">
            <v>3</v>
          </cell>
          <cell r="AG216">
            <v>0</v>
          </cell>
          <cell r="AH216">
            <v>2</v>
          </cell>
          <cell r="AI216">
            <v>1</v>
          </cell>
          <cell r="AJ216">
            <v>1</v>
          </cell>
          <cell r="AK216">
            <v>9</v>
          </cell>
          <cell r="AL216">
            <v>54.5</v>
          </cell>
          <cell r="AM216">
            <v>72.5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>
            <v>0</v>
          </cell>
          <cell r="CB216">
            <v>0</v>
          </cell>
          <cell r="CC216">
            <v>0</v>
          </cell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3</v>
          </cell>
          <cell r="CO216">
            <v>0</v>
          </cell>
          <cell r="CP216">
            <v>2</v>
          </cell>
          <cell r="CQ216">
            <v>1</v>
          </cell>
          <cell r="CR216">
            <v>1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F217">
            <v>7</v>
          </cell>
          <cell r="AG217">
            <v>6</v>
          </cell>
          <cell r="AH217">
            <v>4</v>
          </cell>
          <cell r="AI217">
            <v>5</v>
          </cell>
          <cell r="AJ217">
            <v>1</v>
          </cell>
          <cell r="AK217">
            <v>77</v>
          </cell>
          <cell r="AL217">
            <v>26</v>
          </cell>
          <cell r="AM217">
            <v>175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>
            <v>0</v>
          </cell>
          <cell r="CB217">
            <v>0</v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7</v>
          </cell>
          <cell r="CO217">
            <v>6</v>
          </cell>
          <cell r="CP217">
            <v>4</v>
          </cell>
          <cell r="CQ217">
            <v>5</v>
          </cell>
          <cell r="CR217">
            <v>1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F218">
            <v>6</v>
          </cell>
          <cell r="AG218">
            <v>1</v>
          </cell>
          <cell r="AH218">
            <v>0</v>
          </cell>
          <cell r="AI218">
            <v>2</v>
          </cell>
          <cell r="AJ218">
            <v>0</v>
          </cell>
          <cell r="AK218">
            <v>11</v>
          </cell>
          <cell r="AL218">
            <v>5</v>
          </cell>
          <cell r="AM218">
            <v>27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>
            <v>0</v>
          </cell>
          <cell r="CB218">
            <v>0</v>
          </cell>
          <cell r="CC218">
            <v>0</v>
          </cell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6</v>
          </cell>
          <cell r="CO218">
            <v>1</v>
          </cell>
          <cell r="CP218">
            <v>0</v>
          </cell>
          <cell r="CQ218">
            <v>2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Q219">
            <v>2</v>
          </cell>
          <cell r="R219">
            <v>0</v>
          </cell>
          <cell r="S219">
            <v>2</v>
          </cell>
          <cell r="T219">
            <v>1</v>
          </cell>
          <cell r="U219">
            <v>1</v>
          </cell>
          <cell r="V219">
            <v>9</v>
          </cell>
          <cell r="W219">
            <v>9.5</v>
          </cell>
          <cell r="X219">
            <v>27.5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>
            <v>0</v>
          </cell>
          <cell r="CB219">
            <v>0</v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2</v>
          </cell>
          <cell r="CO219">
            <v>0</v>
          </cell>
          <cell r="CP219">
            <v>2</v>
          </cell>
          <cell r="CQ219">
            <v>1</v>
          </cell>
          <cell r="CR219">
            <v>1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F220">
            <v>22</v>
          </cell>
          <cell r="AG220">
            <v>27</v>
          </cell>
          <cell r="AH220">
            <v>14</v>
          </cell>
          <cell r="AI220">
            <v>17</v>
          </cell>
          <cell r="AJ220">
            <v>17</v>
          </cell>
          <cell r="AK220">
            <v>205</v>
          </cell>
          <cell r="AL220">
            <v>38</v>
          </cell>
          <cell r="AM220">
            <v>438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U220">
            <v>1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2</v>
          </cell>
          <cell r="BA220">
            <v>2</v>
          </cell>
          <cell r="BB220">
            <v>6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>
            <v>0</v>
          </cell>
          <cell r="CB220">
            <v>0</v>
          </cell>
          <cell r="CC220">
            <v>0</v>
          </cell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23</v>
          </cell>
          <cell r="CO220">
            <v>27</v>
          </cell>
          <cell r="CP220">
            <v>14</v>
          </cell>
          <cell r="CQ220">
            <v>17</v>
          </cell>
          <cell r="CR220">
            <v>17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Q221">
            <v>1</v>
          </cell>
          <cell r="R221">
            <v>6</v>
          </cell>
          <cell r="S221">
            <v>3</v>
          </cell>
          <cell r="T221">
            <v>5</v>
          </cell>
          <cell r="U221">
            <v>1</v>
          </cell>
          <cell r="V221">
            <v>27</v>
          </cell>
          <cell r="W221">
            <v>10.5</v>
          </cell>
          <cell r="X221">
            <v>62.5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F221">
            <v>5</v>
          </cell>
          <cell r="AG221">
            <v>3</v>
          </cell>
          <cell r="AH221">
            <v>6</v>
          </cell>
          <cell r="AI221">
            <v>10</v>
          </cell>
          <cell r="AJ221">
            <v>10</v>
          </cell>
          <cell r="AK221">
            <v>139</v>
          </cell>
          <cell r="AL221">
            <v>45.5</v>
          </cell>
          <cell r="AM221">
            <v>308.5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2</v>
          </cell>
          <cell r="AY221">
            <v>1</v>
          </cell>
          <cell r="AZ221">
            <v>4</v>
          </cell>
          <cell r="BA221">
            <v>1</v>
          </cell>
          <cell r="BB221">
            <v>8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>
            <v>0</v>
          </cell>
          <cell r="CB221">
            <v>1</v>
          </cell>
          <cell r="CC221">
            <v>0</v>
          </cell>
          <cell r="CD221">
            <v>1</v>
          </cell>
          <cell r="CE221">
            <v>0</v>
          </cell>
          <cell r="CF221">
            <v>2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6</v>
          </cell>
          <cell r="CO221">
            <v>9</v>
          </cell>
          <cell r="CP221">
            <v>9</v>
          </cell>
          <cell r="CQ221">
            <v>18</v>
          </cell>
          <cell r="CR221">
            <v>12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</v>
          </cell>
          <cell r="R222">
            <v>0</v>
          </cell>
          <cell r="S222">
            <v>0</v>
          </cell>
          <cell r="T222">
            <v>1</v>
          </cell>
          <cell r="U222">
            <v>2</v>
          </cell>
          <cell r="V222">
            <v>5</v>
          </cell>
          <cell r="W222">
            <v>2</v>
          </cell>
          <cell r="X222">
            <v>12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3</v>
          </cell>
          <cell r="AF222">
            <v>14</v>
          </cell>
          <cell r="AG222">
            <v>2</v>
          </cell>
          <cell r="AH222">
            <v>5</v>
          </cell>
          <cell r="AI222">
            <v>3</v>
          </cell>
          <cell r="AJ222">
            <v>7</v>
          </cell>
          <cell r="AK222">
            <v>67</v>
          </cell>
          <cell r="AL222">
            <v>93</v>
          </cell>
          <cell r="AM222">
            <v>220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>
            <v>0</v>
          </cell>
          <cell r="CB222">
            <v>0</v>
          </cell>
          <cell r="CC222">
            <v>0</v>
          </cell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3</v>
          </cell>
          <cell r="CN222">
            <v>16</v>
          </cell>
          <cell r="CO222">
            <v>2</v>
          </cell>
          <cell r="CP222">
            <v>5</v>
          </cell>
          <cell r="CQ222">
            <v>4</v>
          </cell>
          <cell r="CR222">
            <v>9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9</v>
          </cell>
          <cell r="Q223">
            <v>8</v>
          </cell>
          <cell r="R223">
            <v>17</v>
          </cell>
          <cell r="S223">
            <v>1</v>
          </cell>
          <cell r="T223">
            <v>7</v>
          </cell>
          <cell r="U223">
            <v>6</v>
          </cell>
          <cell r="V223">
            <v>71</v>
          </cell>
          <cell r="W223">
            <v>32</v>
          </cell>
          <cell r="X223">
            <v>167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19</v>
          </cell>
          <cell r="AF223">
            <v>14</v>
          </cell>
          <cell r="AG223">
            <v>21</v>
          </cell>
          <cell r="AH223">
            <v>26</v>
          </cell>
          <cell r="AI223">
            <v>23</v>
          </cell>
          <cell r="AJ223">
            <v>14</v>
          </cell>
          <cell r="AK223">
            <v>144</v>
          </cell>
          <cell r="AL223">
            <v>94.5</v>
          </cell>
          <cell r="AM223">
            <v>378.5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>
            <v>1</v>
          </cell>
          <cell r="AX223">
            <v>3</v>
          </cell>
          <cell r="AY223">
            <v>2</v>
          </cell>
          <cell r="AZ223">
            <v>9</v>
          </cell>
          <cell r="BA223">
            <v>3.5</v>
          </cell>
          <cell r="BB223">
            <v>20.5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1</v>
          </cell>
          <cell r="BL223">
            <v>0</v>
          </cell>
          <cell r="BM223">
            <v>0</v>
          </cell>
          <cell r="BN223">
            <v>0</v>
          </cell>
          <cell r="BO223">
            <v>1</v>
          </cell>
          <cell r="BP223">
            <v>0</v>
          </cell>
          <cell r="BQ223">
            <v>2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3</v>
          </cell>
          <cell r="BY223">
            <v>6</v>
          </cell>
          <cell r="BZ223">
            <v>2</v>
          </cell>
          <cell r="CA223">
            <v>1</v>
          </cell>
          <cell r="CB223">
            <v>0</v>
          </cell>
          <cell r="CC223">
            <v>0</v>
          </cell>
          <cell r="CD223">
            <v>16</v>
          </cell>
          <cell r="CE223">
            <v>2.5</v>
          </cell>
          <cell r="CF223">
            <v>32.5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31</v>
          </cell>
          <cell r="CN223">
            <v>28</v>
          </cell>
          <cell r="CO223">
            <v>42</v>
          </cell>
          <cell r="CP223">
            <v>29</v>
          </cell>
          <cell r="CQ223">
            <v>33</v>
          </cell>
          <cell r="CR223">
            <v>22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>
            <v>0</v>
          </cell>
          <cell r="AI224">
            <v>0</v>
          </cell>
          <cell r="AJ224">
            <v>0</v>
          </cell>
          <cell r="AK224">
            <v>4</v>
          </cell>
          <cell r="AL224">
            <v>23</v>
          </cell>
          <cell r="AM224">
            <v>31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1</v>
          </cell>
          <cell r="AZ224">
            <v>1</v>
          </cell>
          <cell r="BA224">
            <v>0</v>
          </cell>
          <cell r="BB224">
            <v>2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>
            <v>0</v>
          </cell>
          <cell r="CB224">
            <v>0</v>
          </cell>
          <cell r="CC224">
            <v>0</v>
          </cell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1</v>
          </cell>
          <cell r="CP224">
            <v>0</v>
          </cell>
          <cell r="CQ224">
            <v>0</v>
          </cell>
          <cell r="CR224">
            <v>1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Q225">
            <v>3</v>
          </cell>
          <cell r="R225">
            <v>6</v>
          </cell>
          <cell r="S225">
            <v>3</v>
          </cell>
          <cell r="T225">
            <v>4</v>
          </cell>
          <cell r="U225">
            <v>3</v>
          </cell>
          <cell r="V225">
            <v>67</v>
          </cell>
          <cell r="W225">
            <v>78</v>
          </cell>
          <cell r="X225">
            <v>205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F225">
            <v>40</v>
          </cell>
          <cell r="AG225">
            <v>33</v>
          </cell>
          <cell r="AH225">
            <v>34</v>
          </cell>
          <cell r="AI225">
            <v>33</v>
          </cell>
          <cell r="AJ225">
            <v>14</v>
          </cell>
          <cell r="AK225">
            <v>601</v>
          </cell>
          <cell r="AL225">
            <v>306</v>
          </cell>
          <cell r="AM225">
            <v>1454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1</v>
          </cell>
          <cell r="AY225">
            <v>0</v>
          </cell>
          <cell r="AZ225">
            <v>5</v>
          </cell>
          <cell r="BA225">
            <v>5</v>
          </cell>
          <cell r="BB225">
            <v>14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2</v>
          </cell>
          <cell r="BM225">
            <v>0</v>
          </cell>
          <cell r="BN225">
            <v>0</v>
          </cell>
          <cell r="BO225">
            <v>2</v>
          </cell>
          <cell r="BP225">
            <v>0</v>
          </cell>
          <cell r="BQ225">
            <v>4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>
            <v>0</v>
          </cell>
          <cell r="CB225">
            <v>1</v>
          </cell>
          <cell r="CC225">
            <v>0</v>
          </cell>
          <cell r="CD225">
            <v>4</v>
          </cell>
          <cell r="CE225">
            <v>1</v>
          </cell>
          <cell r="CF225">
            <v>7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43</v>
          </cell>
          <cell r="CO225">
            <v>39</v>
          </cell>
          <cell r="CP225">
            <v>39</v>
          </cell>
          <cell r="CQ225">
            <v>39</v>
          </cell>
          <cell r="CR225">
            <v>17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14</v>
          </cell>
          <cell r="AF226">
            <v>20</v>
          </cell>
          <cell r="AG226">
            <v>22</v>
          </cell>
          <cell r="AH226">
            <v>27</v>
          </cell>
          <cell r="AI226">
            <v>28</v>
          </cell>
          <cell r="AJ226">
            <v>5</v>
          </cell>
          <cell r="AK226">
            <v>214</v>
          </cell>
          <cell r="AL226">
            <v>60</v>
          </cell>
          <cell r="AM226">
            <v>466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1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1</v>
          </cell>
          <cell r="BA226">
            <v>0.5</v>
          </cell>
          <cell r="BB226">
            <v>2.5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1</v>
          </cell>
          <cell r="CA226">
            <v>0</v>
          </cell>
          <cell r="CB226">
            <v>0</v>
          </cell>
          <cell r="CC226">
            <v>0</v>
          </cell>
          <cell r="CD226">
            <v>2</v>
          </cell>
          <cell r="CE226">
            <v>0</v>
          </cell>
          <cell r="CF226">
            <v>4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15</v>
          </cell>
          <cell r="CN226">
            <v>20</v>
          </cell>
          <cell r="CO226">
            <v>23</v>
          </cell>
          <cell r="CP226">
            <v>27</v>
          </cell>
          <cell r="CQ226">
            <v>28</v>
          </cell>
          <cell r="CR226">
            <v>5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1</v>
          </cell>
          <cell r="S227">
            <v>1</v>
          </cell>
          <cell r="T227">
            <v>0</v>
          </cell>
          <cell r="U227">
            <v>0</v>
          </cell>
          <cell r="V227">
            <v>3</v>
          </cell>
          <cell r="W227">
            <v>3.5</v>
          </cell>
          <cell r="X227">
            <v>9.5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15</v>
          </cell>
          <cell r="AF227">
            <v>6</v>
          </cell>
          <cell r="AG227">
            <v>13</v>
          </cell>
          <cell r="AH227">
            <v>8</v>
          </cell>
          <cell r="AI227">
            <v>6</v>
          </cell>
          <cell r="AJ227">
            <v>2</v>
          </cell>
          <cell r="AK227">
            <v>114</v>
          </cell>
          <cell r="AL227">
            <v>80</v>
          </cell>
          <cell r="AM227">
            <v>300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U227">
            <v>1</v>
          </cell>
          <cell r="AV227">
            <v>1</v>
          </cell>
          <cell r="AW227">
            <v>0</v>
          </cell>
          <cell r="AX227">
            <v>0</v>
          </cell>
          <cell r="AY227">
            <v>0</v>
          </cell>
          <cell r="AZ227">
            <v>3</v>
          </cell>
          <cell r="BA227">
            <v>4.5</v>
          </cell>
          <cell r="BB227">
            <v>10.5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1</v>
          </cell>
          <cell r="BP227">
            <v>0</v>
          </cell>
          <cell r="BQ227">
            <v>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>
            <v>0</v>
          </cell>
          <cell r="CB227">
            <v>0</v>
          </cell>
          <cell r="CC227">
            <v>0</v>
          </cell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16</v>
          </cell>
          <cell r="CN227">
            <v>7</v>
          </cell>
          <cell r="CO227">
            <v>16</v>
          </cell>
          <cell r="CP227">
            <v>9</v>
          </cell>
          <cell r="CQ227">
            <v>6</v>
          </cell>
          <cell r="CR227">
            <v>2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F228">
            <v>3</v>
          </cell>
          <cell r="AG228">
            <v>1</v>
          </cell>
          <cell r="AH228">
            <v>0</v>
          </cell>
          <cell r="AI228">
            <v>1</v>
          </cell>
          <cell r="AJ228">
            <v>4</v>
          </cell>
          <cell r="AK228">
            <v>16</v>
          </cell>
          <cell r="AL228">
            <v>24.5</v>
          </cell>
          <cell r="AM228">
            <v>54.5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1</v>
          </cell>
          <cell r="AY228">
            <v>0</v>
          </cell>
          <cell r="AZ228">
            <v>1</v>
          </cell>
          <cell r="BA228">
            <v>0</v>
          </cell>
          <cell r="BB228">
            <v>2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>
            <v>0</v>
          </cell>
          <cell r="CB228">
            <v>0</v>
          </cell>
          <cell r="CC228">
            <v>0</v>
          </cell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3</v>
          </cell>
          <cell r="CO228">
            <v>1</v>
          </cell>
          <cell r="CP228">
            <v>0</v>
          </cell>
          <cell r="CQ228">
            <v>2</v>
          </cell>
          <cell r="CR228">
            <v>4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Q229">
            <v>8</v>
          </cell>
          <cell r="R229">
            <v>5</v>
          </cell>
          <cell r="S229">
            <v>0</v>
          </cell>
          <cell r="T229">
            <v>2</v>
          </cell>
          <cell r="U229">
            <v>0</v>
          </cell>
          <cell r="V229">
            <v>73</v>
          </cell>
          <cell r="W229">
            <v>73.5</v>
          </cell>
          <cell r="X229">
            <v>207.5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12</v>
          </cell>
          <cell r="AF229">
            <v>1</v>
          </cell>
          <cell r="AG229">
            <v>1</v>
          </cell>
          <cell r="AH229">
            <v>7</v>
          </cell>
          <cell r="AI229">
            <v>6</v>
          </cell>
          <cell r="AJ229">
            <v>1</v>
          </cell>
          <cell r="AK229">
            <v>90</v>
          </cell>
          <cell r="AL229">
            <v>43.5</v>
          </cell>
          <cell r="AM229">
            <v>208.5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U229">
            <v>3</v>
          </cell>
          <cell r="AV229">
            <v>1</v>
          </cell>
          <cell r="AW229">
            <v>0</v>
          </cell>
          <cell r="AX229">
            <v>1</v>
          </cell>
          <cell r="AY229">
            <v>0</v>
          </cell>
          <cell r="AZ229">
            <v>19</v>
          </cell>
          <cell r="BA229">
            <v>4</v>
          </cell>
          <cell r="BB229">
            <v>41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BY229">
            <v>1</v>
          </cell>
          <cell r="BZ229">
            <v>0</v>
          </cell>
          <cell r="CA229">
            <v>0</v>
          </cell>
          <cell r="CB229">
            <v>2</v>
          </cell>
          <cell r="CC229">
            <v>0</v>
          </cell>
          <cell r="CD229">
            <v>8</v>
          </cell>
          <cell r="CE229">
            <v>0</v>
          </cell>
          <cell r="CF229">
            <v>16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24</v>
          </cell>
          <cell r="CN229">
            <v>13</v>
          </cell>
          <cell r="CO229">
            <v>7</v>
          </cell>
          <cell r="CP229">
            <v>7</v>
          </cell>
          <cell r="CQ229">
            <v>11</v>
          </cell>
          <cell r="CR229">
            <v>1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Q230">
            <v>2</v>
          </cell>
          <cell r="R230">
            <v>3</v>
          </cell>
          <cell r="S230">
            <v>1</v>
          </cell>
          <cell r="T230">
            <v>3</v>
          </cell>
          <cell r="U230">
            <v>2</v>
          </cell>
          <cell r="V230">
            <v>15</v>
          </cell>
          <cell r="W230">
            <v>7.5</v>
          </cell>
          <cell r="X230">
            <v>37.5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F230">
            <v>5</v>
          </cell>
          <cell r="AG230">
            <v>4</v>
          </cell>
          <cell r="AH230">
            <v>3</v>
          </cell>
          <cell r="AI230">
            <v>6</v>
          </cell>
          <cell r="AJ230">
            <v>3</v>
          </cell>
          <cell r="AK230">
            <v>79</v>
          </cell>
          <cell r="AL230">
            <v>124</v>
          </cell>
          <cell r="AM230">
            <v>269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>
            <v>0</v>
          </cell>
          <cell r="CB230">
            <v>0</v>
          </cell>
          <cell r="CC230">
            <v>0</v>
          </cell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7</v>
          </cell>
          <cell r="CO230">
            <v>7</v>
          </cell>
          <cell r="CP230">
            <v>4</v>
          </cell>
          <cell r="CQ230">
            <v>9</v>
          </cell>
          <cell r="CR230">
            <v>5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Q231">
            <v>7</v>
          </cell>
          <cell r="R231">
            <v>12</v>
          </cell>
          <cell r="S231">
            <v>3</v>
          </cell>
          <cell r="T231">
            <v>16</v>
          </cell>
          <cell r="U231">
            <v>15</v>
          </cell>
          <cell r="V231">
            <v>64</v>
          </cell>
          <cell r="W231">
            <v>5.5</v>
          </cell>
          <cell r="X231">
            <v>133.5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F231">
            <v>4</v>
          </cell>
          <cell r="AG231">
            <v>3</v>
          </cell>
          <cell r="AH231">
            <v>5</v>
          </cell>
          <cell r="AI231">
            <v>1</v>
          </cell>
          <cell r="AJ231">
            <v>0</v>
          </cell>
          <cell r="AK231">
            <v>41</v>
          </cell>
          <cell r="AL231">
            <v>53.5</v>
          </cell>
          <cell r="AM231">
            <v>132.5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>
            <v>0</v>
          </cell>
          <cell r="CB231">
            <v>0</v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11</v>
          </cell>
          <cell r="CO231">
            <v>15</v>
          </cell>
          <cell r="CP231">
            <v>8</v>
          </cell>
          <cell r="CQ231">
            <v>17</v>
          </cell>
          <cell r="CR231">
            <v>15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1</v>
          </cell>
          <cell r="U232">
            <v>0</v>
          </cell>
          <cell r="V232">
            <v>2</v>
          </cell>
          <cell r="W232">
            <v>4</v>
          </cell>
          <cell r="X232">
            <v>7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7</v>
          </cell>
          <cell r="AF232">
            <v>9</v>
          </cell>
          <cell r="AG232">
            <v>10</v>
          </cell>
          <cell r="AH232">
            <v>7</v>
          </cell>
          <cell r="AI232">
            <v>10</v>
          </cell>
          <cell r="AJ232">
            <v>4</v>
          </cell>
          <cell r="AK232">
            <v>114</v>
          </cell>
          <cell r="AL232">
            <v>98.5</v>
          </cell>
          <cell r="AM232">
            <v>311.5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>
            <v>0</v>
          </cell>
          <cell r="CB232">
            <v>0</v>
          </cell>
          <cell r="CC232">
            <v>0</v>
          </cell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7</v>
          </cell>
          <cell r="CN232">
            <v>9</v>
          </cell>
          <cell r="CO232">
            <v>10</v>
          </cell>
          <cell r="CP232">
            <v>7</v>
          </cell>
          <cell r="CQ232">
            <v>11</v>
          </cell>
          <cell r="CR232">
            <v>4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4</v>
          </cell>
          <cell r="W233">
            <v>7</v>
          </cell>
          <cell r="X233">
            <v>14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F233">
            <v>6</v>
          </cell>
          <cell r="AG233">
            <v>2</v>
          </cell>
          <cell r="AH233">
            <v>0</v>
          </cell>
          <cell r="AI233">
            <v>4</v>
          </cell>
          <cell r="AJ233">
            <v>4</v>
          </cell>
          <cell r="AK233">
            <v>33</v>
          </cell>
          <cell r="AL233">
            <v>65</v>
          </cell>
          <cell r="AM233">
            <v>126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BY233">
            <v>1</v>
          </cell>
          <cell r="BZ233">
            <v>1</v>
          </cell>
          <cell r="CA233">
            <v>0</v>
          </cell>
          <cell r="CB233">
            <v>0</v>
          </cell>
          <cell r="CC233">
            <v>0</v>
          </cell>
          <cell r="CD233">
            <v>8</v>
          </cell>
          <cell r="CE233">
            <v>0.5</v>
          </cell>
          <cell r="CF233">
            <v>16.5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8</v>
          </cell>
          <cell r="CO233">
            <v>3</v>
          </cell>
          <cell r="CP233">
            <v>0</v>
          </cell>
          <cell r="CQ233">
            <v>4</v>
          </cell>
          <cell r="CR233">
            <v>5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1</v>
          </cell>
          <cell r="S234">
            <v>1</v>
          </cell>
          <cell r="T234">
            <v>0</v>
          </cell>
          <cell r="U234">
            <v>0</v>
          </cell>
          <cell r="V234">
            <v>6</v>
          </cell>
          <cell r="W234">
            <v>14</v>
          </cell>
          <cell r="X234">
            <v>24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5</v>
          </cell>
          <cell r="AG234">
            <v>0</v>
          </cell>
          <cell r="AH234">
            <v>2</v>
          </cell>
          <cell r="AI234">
            <v>3</v>
          </cell>
          <cell r="AJ234">
            <v>0</v>
          </cell>
          <cell r="AK234">
            <v>13</v>
          </cell>
          <cell r="AL234">
            <v>8</v>
          </cell>
          <cell r="AM234">
            <v>33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1</v>
          </cell>
          <cell r="AX234">
            <v>0</v>
          </cell>
          <cell r="AY234">
            <v>0</v>
          </cell>
          <cell r="AZ234">
            <v>1</v>
          </cell>
          <cell r="BA234">
            <v>1</v>
          </cell>
          <cell r="BB234">
            <v>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>
            <v>0</v>
          </cell>
          <cell r="CB234">
            <v>0</v>
          </cell>
          <cell r="CC234">
            <v>0</v>
          </cell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5</v>
          </cell>
          <cell r="CO234">
            <v>1</v>
          </cell>
          <cell r="CP234">
            <v>4</v>
          </cell>
          <cell r="CQ234">
            <v>3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69</v>
          </cell>
          <cell r="P235">
            <v>27</v>
          </cell>
          <cell r="Q235">
            <v>35</v>
          </cell>
          <cell r="R235">
            <v>24</v>
          </cell>
          <cell r="S235">
            <v>55</v>
          </cell>
          <cell r="T235">
            <v>43</v>
          </cell>
          <cell r="U235">
            <v>22</v>
          </cell>
          <cell r="V235">
            <v>381</v>
          </cell>
          <cell r="W235">
            <v>258.5</v>
          </cell>
          <cell r="X235">
            <v>998.5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251</v>
          </cell>
          <cell r="AE235">
            <v>90</v>
          </cell>
          <cell r="AF235">
            <v>28</v>
          </cell>
          <cell r="AG235">
            <v>76</v>
          </cell>
          <cell r="AH235">
            <v>126</v>
          </cell>
          <cell r="AI235">
            <v>139</v>
          </cell>
          <cell r="AJ235">
            <v>51</v>
          </cell>
          <cell r="AK235">
            <v>1236</v>
          </cell>
          <cell r="AL235">
            <v>1226</v>
          </cell>
          <cell r="AM235">
            <v>3521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5</v>
          </cell>
          <cell r="AU235">
            <v>1</v>
          </cell>
          <cell r="AV235">
            <v>1</v>
          </cell>
          <cell r="AW235">
            <v>3</v>
          </cell>
          <cell r="AX235">
            <v>2</v>
          </cell>
          <cell r="AY235">
            <v>3</v>
          </cell>
          <cell r="AZ235">
            <v>27</v>
          </cell>
          <cell r="BA235">
            <v>20</v>
          </cell>
          <cell r="BB235">
            <v>73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3</v>
          </cell>
          <cell r="BT235">
            <v>8</v>
          </cell>
          <cell r="BU235">
            <v>35</v>
          </cell>
          <cell r="BV235">
            <v>27</v>
          </cell>
          <cell r="BW235">
            <v>120</v>
          </cell>
          <cell r="BX235">
            <v>25</v>
          </cell>
          <cell r="BY235">
            <v>3</v>
          </cell>
          <cell r="BZ235">
            <v>2</v>
          </cell>
          <cell r="CA235">
            <v>7</v>
          </cell>
          <cell r="CB235">
            <v>18</v>
          </cell>
          <cell r="CC235">
            <v>4</v>
          </cell>
          <cell r="CD235">
            <v>256</v>
          </cell>
          <cell r="CE235">
            <v>27</v>
          </cell>
          <cell r="CF235">
            <v>532</v>
          </cell>
          <cell r="CG235">
            <v>102</v>
          </cell>
          <cell r="CH235">
            <v>105</v>
          </cell>
          <cell r="CI235">
            <v>105</v>
          </cell>
          <cell r="CJ235">
            <v>125</v>
          </cell>
          <cell r="CK235">
            <v>232</v>
          </cell>
          <cell r="CL235">
            <v>441</v>
          </cell>
          <cell r="CM235">
            <v>147</v>
          </cell>
          <cell r="CN235">
            <v>67</v>
          </cell>
          <cell r="CO235">
            <v>103</v>
          </cell>
          <cell r="CP235">
            <v>191</v>
          </cell>
          <cell r="CQ235">
            <v>202</v>
          </cell>
          <cell r="CR235">
            <v>80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4</v>
          </cell>
          <cell r="P236">
            <v>3</v>
          </cell>
          <cell r="Q236">
            <v>0</v>
          </cell>
          <cell r="R236">
            <v>4</v>
          </cell>
          <cell r="S236">
            <v>0</v>
          </cell>
          <cell r="T236">
            <v>5</v>
          </cell>
          <cell r="U236">
            <v>0</v>
          </cell>
          <cell r="V236">
            <v>40</v>
          </cell>
          <cell r="W236">
            <v>14.5</v>
          </cell>
          <cell r="X236">
            <v>92.5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14</v>
          </cell>
          <cell r="AE236">
            <v>17</v>
          </cell>
          <cell r="AF236">
            <v>25</v>
          </cell>
          <cell r="AG236">
            <v>12</v>
          </cell>
          <cell r="AH236">
            <v>7</v>
          </cell>
          <cell r="AI236">
            <v>4</v>
          </cell>
          <cell r="AJ236">
            <v>0</v>
          </cell>
          <cell r="AK236">
            <v>130</v>
          </cell>
          <cell r="AL236">
            <v>23</v>
          </cell>
          <cell r="AM236">
            <v>271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>
            <v>0</v>
          </cell>
          <cell r="AX236">
            <v>2</v>
          </cell>
          <cell r="AY236">
            <v>0</v>
          </cell>
          <cell r="AZ236">
            <v>3</v>
          </cell>
          <cell r="BA236">
            <v>6.5</v>
          </cell>
          <cell r="BB236">
            <v>12.5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>
            <v>0</v>
          </cell>
          <cell r="CB236">
            <v>0</v>
          </cell>
          <cell r="CC236">
            <v>0</v>
          </cell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18</v>
          </cell>
          <cell r="CM236">
            <v>21</v>
          </cell>
          <cell r="CN236">
            <v>25</v>
          </cell>
          <cell r="CO236">
            <v>16</v>
          </cell>
          <cell r="CP236">
            <v>7</v>
          </cell>
          <cell r="CQ236">
            <v>11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19</v>
          </cell>
          <cell r="Q237">
            <v>6</v>
          </cell>
          <cell r="R237">
            <v>2</v>
          </cell>
          <cell r="S237">
            <v>1</v>
          </cell>
          <cell r="T237">
            <v>5</v>
          </cell>
          <cell r="U237">
            <v>0</v>
          </cell>
          <cell r="V237">
            <v>114</v>
          </cell>
          <cell r="W237">
            <v>27</v>
          </cell>
          <cell r="X237">
            <v>243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2</v>
          </cell>
          <cell r="AF237">
            <v>1</v>
          </cell>
          <cell r="AG237">
            <v>1</v>
          </cell>
          <cell r="AH237">
            <v>8</v>
          </cell>
          <cell r="AI237">
            <v>9</v>
          </cell>
          <cell r="AJ237">
            <v>0</v>
          </cell>
          <cell r="AK237">
            <v>44</v>
          </cell>
          <cell r="AL237">
            <v>44</v>
          </cell>
          <cell r="AM237">
            <v>121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>
            <v>0</v>
          </cell>
          <cell r="CB237">
            <v>0</v>
          </cell>
          <cell r="CC237">
            <v>0</v>
          </cell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21</v>
          </cell>
          <cell r="CN237">
            <v>7</v>
          </cell>
          <cell r="CO237">
            <v>3</v>
          </cell>
          <cell r="CP237">
            <v>9</v>
          </cell>
          <cell r="CQ237">
            <v>14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8</v>
          </cell>
          <cell r="Q238">
            <v>27</v>
          </cell>
          <cell r="R238">
            <v>13</v>
          </cell>
          <cell r="S238">
            <v>5</v>
          </cell>
          <cell r="T238">
            <v>2</v>
          </cell>
          <cell r="U238">
            <v>0</v>
          </cell>
          <cell r="V238">
            <v>99</v>
          </cell>
          <cell r="W238">
            <v>57.5</v>
          </cell>
          <cell r="X238">
            <v>237.5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14</v>
          </cell>
          <cell r="AE238">
            <v>4</v>
          </cell>
          <cell r="AF238">
            <v>11</v>
          </cell>
          <cell r="AG238">
            <v>15</v>
          </cell>
          <cell r="AH238">
            <v>12</v>
          </cell>
          <cell r="AI238">
            <v>4</v>
          </cell>
          <cell r="AJ238">
            <v>0</v>
          </cell>
          <cell r="AK238">
            <v>154</v>
          </cell>
          <cell r="AL238">
            <v>19</v>
          </cell>
          <cell r="AM238">
            <v>302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2</v>
          </cell>
          <cell r="AV238">
            <v>1</v>
          </cell>
          <cell r="AW238">
            <v>0</v>
          </cell>
          <cell r="AX238">
            <v>0</v>
          </cell>
          <cell r="AY238">
            <v>0</v>
          </cell>
          <cell r="AZ238">
            <v>6</v>
          </cell>
          <cell r="BA238">
            <v>5.5</v>
          </cell>
          <cell r="BB238">
            <v>17.5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>
            <v>0</v>
          </cell>
          <cell r="CB238">
            <v>0</v>
          </cell>
          <cell r="CC238">
            <v>0</v>
          </cell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14</v>
          </cell>
          <cell r="CM238">
            <v>12</v>
          </cell>
          <cell r="CN238">
            <v>40</v>
          </cell>
          <cell r="CO238">
            <v>29</v>
          </cell>
          <cell r="CP238">
            <v>17</v>
          </cell>
          <cell r="CQ238">
            <v>6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4</v>
          </cell>
          <cell r="P239">
            <v>0</v>
          </cell>
          <cell r="Q239">
            <v>0</v>
          </cell>
          <cell r="R239">
            <v>0</v>
          </cell>
          <cell r="S239">
            <v>2</v>
          </cell>
          <cell r="T239">
            <v>1</v>
          </cell>
          <cell r="U239">
            <v>0</v>
          </cell>
          <cell r="V239">
            <v>9</v>
          </cell>
          <cell r="W239">
            <v>57.5</v>
          </cell>
          <cell r="X239">
            <v>74.5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  <cell r="AE239">
            <v>0</v>
          </cell>
          <cell r="AF239">
            <v>1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2</v>
          </cell>
          <cell r="AL239">
            <v>17</v>
          </cell>
          <cell r="AM239">
            <v>21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>
            <v>0</v>
          </cell>
          <cell r="CB239">
            <v>0</v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5</v>
          </cell>
          <cell r="CM239">
            <v>0</v>
          </cell>
          <cell r="CN239">
            <v>1</v>
          </cell>
          <cell r="CO239">
            <v>0</v>
          </cell>
          <cell r="CP239">
            <v>2</v>
          </cell>
          <cell r="CQ239">
            <v>1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6</v>
          </cell>
          <cell r="Q240">
            <v>11</v>
          </cell>
          <cell r="R240">
            <v>5</v>
          </cell>
          <cell r="S240">
            <v>18</v>
          </cell>
          <cell r="T240">
            <v>8</v>
          </cell>
          <cell r="U240">
            <v>1</v>
          </cell>
          <cell r="V240">
            <v>122</v>
          </cell>
          <cell r="W240">
            <v>112.5</v>
          </cell>
          <cell r="X240">
            <v>332.5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26</v>
          </cell>
          <cell r="AF240">
            <v>20</v>
          </cell>
          <cell r="AG240">
            <v>13</v>
          </cell>
          <cell r="AH240">
            <v>5</v>
          </cell>
          <cell r="AI240">
            <v>16</v>
          </cell>
          <cell r="AJ240">
            <v>4</v>
          </cell>
          <cell r="AK240">
            <v>122</v>
          </cell>
          <cell r="AL240">
            <v>151</v>
          </cell>
          <cell r="AM240">
            <v>384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1</v>
          </cell>
          <cell r="AU240">
            <v>1</v>
          </cell>
          <cell r="AV240">
            <v>0</v>
          </cell>
          <cell r="AW240">
            <v>1</v>
          </cell>
          <cell r="AX240">
            <v>0</v>
          </cell>
          <cell r="AY240">
            <v>1</v>
          </cell>
          <cell r="AZ240">
            <v>14</v>
          </cell>
          <cell r="BA240">
            <v>8</v>
          </cell>
          <cell r="BB240">
            <v>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BY240">
            <v>0</v>
          </cell>
          <cell r="BZ240">
            <v>0</v>
          </cell>
          <cell r="CA240">
            <v>0</v>
          </cell>
          <cell r="CB240">
            <v>0</v>
          </cell>
          <cell r="CC240">
            <v>0</v>
          </cell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33</v>
          </cell>
          <cell r="CN240">
            <v>32</v>
          </cell>
          <cell r="CO240">
            <v>18</v>
          </cell>
          <cell r="CP240">
            <v>24</v>
          </cell>
          <cell r="CQ240">
            <v>24</v>
          </cell>
          <cell r="CR240">
            <v>6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11</v>
          </cell>
          <cell r="AB241">
            <v>4</v>
          </cell>
          <cell r="AC241">
            <v>6</v>
          </cell>
          <cell r="AD241">
            <v>16</v>
          </cell>
          <cell r="AE241">
            <v>8</v>
          </cell>
          <cell r="AF241">
            <v>8</v>
          </cell>
          <cell r="AG241">
            <v>2</v>
          </cell>
          <cell r="AH241">
            <v>8</v>
          </cell>
          <cell r="AI241">
            <v>18</v>
          </cell>
          <cell r="AJ241">
            <v>5</v>
          </cell>
          <cell r="AK241">
            <v>114</v>
          </cell>
          <cell r="AL241">
            <v>277</v>
          </cell>
          <cell r="AM241">
            <v>477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>
            <v>0</v>
          </cell>
          <cell r="CB241">
            <v>0</v>
          </cell>
          <cell r="CC241">
            <v>0</v>
          </cell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11</v>
          </cell>
          <cell r="CJ241">
            <v>4</v>
          </cell>
          <cell r="CK241">
            <v>7</v>
          </cell>
          <cell r="CL241">
            <v>16</v>
          </cell>
          <cell r="CM241">
            <v>8</v>
          </cell>
          <cell r="CN241">
            <v>8</v>
          </cell>
          <cell r="CO241">
            <v>2</v>
          </cell>
          <cell r="CP241">
            <v>8</v>
          </cell>
          <cell r="CQ241">
            <v>18</v>
          </cell>
          <cell r="CR241">
            <v>5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6</v>
          </cell>
          <cell r="Q242">
            <v>12</v>
          </cell>
          <cell r="R242">
            <v>8</v>
          </cell>
          <cell r="S242">
            <v>6</v>
          </cell>
          <cell r="T242">
            <v>10</v>
          </cell>
          <cell r="U242">
            <v>8</v>
          </cell>
          <cell r="V242">
            <v>64</v>
          </cell>
          <cell r="W242">
            <v>25</v>
          </cell>
          <cell r="X242">
            <v>152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F242">
            <v>8</v>
          </cell>
          <cell r="AG242">
            <v>25</v>
          </cell>
          <cell r="AH242">
            <v>25</v>
          </cell>
          <cell r="AI242">
            <v>25</v>
          </cell>
          <cell r="AJ242">
            <v>1</v>
          </cell>
          <cell r="AK242">
            <v>134</v>
          </cell>
          <cell r="AL242">
            <v>101</v>
          </cell>
          <cell r="AM242">
            <v>353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>
            <v>0</v>
          </cell>
          <cell r="CB242">
            <v>0</v>
          </cell>
          <cell r="CC242">
            <v>0</v>
          </cell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6</v>
          </cell>
          <cell r="CN242">
            <v>20</v>
          </cell>
          <cell r="CO242">
            <v>33</v>
          </cell>
          <cell r="CP242">
            <v>31</v>
          </cell>
          <cell r="CQ242">
            <v>35</v>
          </cell>
          <cell r="CR242">
            <v>9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Q243">
            <v>3</v>
          </cell>
          <cell r="R243">
            <v>0</v>
          </cell>
          <cell r="S243">
            <v>1</v>
          </cell>
          <cell r="T243">
            <v>1</v>
          </cell>
          <cell r="U243">
            <v>0</v>
          </cell>
          <cell r="V243">
            <v>17</v>
          </cell>
          <cell r="W243">
            <v>83</v>
          </cell>
          <cell r="X243">
            <v>113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18</v>
          </cell>
          <cell r="AF243">
            <v>12</v>
          </cell>
          <cell r="AG243">
            <v>3</v>
          </cell>
          <cell r="AH243">
            <v>3</v>
          </cell>
          <cell r="AI243">
            <v>6</v>
          </cell>
          <cell r="AJ243">
            <v>6</v>
          </cell>
          <cell r="AK243">
            <v>109</v>
          </cell>
          <cell r="AL243">
            <v>115</v>
          </cell>
          <cell r="AM243">
            <v>317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U243">
            <v>0</v>
          </cell>
          <cell r="AV243">
            <v>0</v>
          </cell>
          <cell r="AW243">
            <v>2</v>
          </cell>
          <cell r="AX243">
            <v>1</v>
          </cell>
          <cell r="AY243">
            <v>0</v>
          </cell>
          <cell r="AZ243">
            <v>5</v>
          </cell>
          <cell r="BA243">
            <v>2</v>
          </cell>
          <cell r="BB243">
            <v>12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>
            <v>0</v>
          </cell>
          <cell r="CB243">
            <v>0</v>
          </cell>
          <cell r="CC243">
            <v>0</v>
          </cell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19</v>
          </cell>
          <cell r="CN243">
            <v>15</v>
          </cell>
          <cell r="CO243">
            <v>3</v>
          </cell>
          <cell r="CP243">
            <v>6</v>
          </cell>
          <cell r="CQ243">
            <v>8</v>
          </cell>
          <cell r="CR243">
            <v>6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2</v>
          </cell>
          <cell r="P244">
            <v>13</v>
          </cell>
          <cell r="Q244">
            <v>1</v>
          </cell>
          <cell r="R244">
            <v>2</v>
          </cell>
          <cell r="S244">
            <v>0</v>
          </cell>
          <cell r="T244">
            <v>0</v>
          </cell>
          <cell r="U244">
            <v>0</v>
          </cell>
          <cell r="V244">
            <v>23</v>
          </cell>
          <cell r="W244">
            <v>59.5</v>
          </cell>
          <cell r="X244">
            <v>105.5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</v>
          </cell>
          <cell r="AF244">
            <v>0</v>
          </cell>
          <cell r="AG244">
            <v>2</v>
          </cell>
          <cell r="AH244">
            <v>1</v>
          </cell>
          <cell r="AI244">
            <v>0</v>
          </cell>
          <cell r="AJ244">
            <v>0</v>
          </cell>
          <cell r="AK244">
            <v>5</v>
          </cell>
          <cell r="AL244">
            <v>80</v>
          </cell>
          <cell r="AM244">
            <v>90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BZ244">
            <v>0</v>
          </cell>
          <cell r="CA244">
            <v>0</v>
          </cell>
          <cell r="CB244">
            <v>0</v>
          </cell>
          <cell r="CC244">
            <v>0</v>
          </cell>
          <cell r="CD244">
            <v>1</v>
          </cell>
          <cell r="CE244">
            <v>0</v>
          </cell>
          <cell r="CF244">
            <v>2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2</v>
          </cell>
          <cell r="CM244">
            <v>16</v>
          </cell>
          <cell r="CN244">
            <v>1</v>
          </cell>
          <cell r="CO244">
            <v>4</v>
          </cell>
          <cell r="CP244">
            <v>1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11</v>
          </cell>
          <cell r="P245">
            <v>3</v>
          </cell>
          <cell r="Q245">
            <v>7</v>
          </cell>
          <cell r="R245">
            <v>0</v>
          </cell>
          <cell r="S245">
            <v>1</v>
          </cell>
          <cell r="T245">
            <v>0</v>
          </cell>
          <cell r="U245">
            <v>0</v>
          </cell>
          <cell r="V245">
            <v>56</v>
          </cell>
          <cell r="W245">
            <v>2.5</v>
          </cell>
          <cell r="X245">
            <v>101.5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2</v>
          </cell>
          <cell r="AF245">
            <v>4</v>
          </cell>
          <cell r="AG245">
            <v>7</v>
          </cell>
          <cell r="AH245">
            <v>5</v>
          </cell>
          <cell r="AI245">
            <v>0</v>
          </cell>
          <cell r="AJ245">
            <v>0</v>
          </cell>
          <cell r="AK245">
            <v>40</v>
          </cell>
          <cell r="AL245">
            <v>75</v>
          </cell>
          <cell r="AM245">
            <v>147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>
            <v>0</v>
          </cell>
          <cell r="CB245">
            <v>0</v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21</v>
          </cell>
          <cell r="CM245">
            <v>5</v>
          </cell>
          <cell r="CN245">
            <v>11</v>
          </cell>
          <cell r="CO245">
            <v>7</v>
          </cell>
          <cell r="CP245">
            <v>6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5</v>
          </cell>
          <cell r="O246">
            <v>27</v>
          </cell>
          <cell r="P246">
            <v>22</v>
          </cell>
          <cell r="Q246">
            <v>15</v>
          </cell>
          <cell r="R246">
            <v>14</v>
          </cell>
          <cell r="S246">
            <v>15</v>
          </cell>
          <cell r="T246">
            <v>1</v>
          </cell>
          <cell r="U246">
            <v>0</v>
          </cell>
          <cell r="V246">
            <v>139</v>
          </cell>
          <cell r="W246">
            <v>69</v>
          </cell>
          <cell r="X246">
            <v>320</v>
          </cell>
          <cell r="Y246">
            <v>16</v>
          </cell>
          <cell r="Z246">
            <v>25</v>
          </cell>
          <cell r="AA246">
            <v>12</v>
          </cell>
          <cell r="AB246">
            <v>20</v>
          </cell>
          <cell r="AC246">
            <v>20</v>
          </cell>
          <cell r="AD246">
            <v>31</v>
          </cell>
          <cell r="AE246">
            <v>40</v>
          </cell>
          <cell r="AF246">
            <v>17</v>
          </cell>
          <cell r="AG246">
            <v>30</v>
          </cell>
          <cell r="AH246">
            <v>18</v>
          </cell>
          <cell r="AI246">
            <v>37</v>
          </cell>
          <cell r="AJ246">
            <v>0</v>
          </cell>
          <cell r="AK246">
            <v>266</v>
          </cell>
          <cell r="AL246">
            <v>412</v>
          </cell>
          <cell r="AM246">
            <v>903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1</v>
          </cell>
          <cell r="AU246">
            <v>0</v>
          </cell>
          <cell r="AV246">
            <v>1</v>
          </cell>
          <cell r="AW246">
            <v>1</v>
          </cell>
          <cell r="AX246">
            <v>0</v>
          </cell>
          <cell r="AY246">
            <v>0</v>
          </cell>
          <cell r="AZ246">
            <v>7</v>
          </cell>
          <cell r="BA246">
            <v>4</v>
          </cell>
          <cell r="BB246">
            <v>17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2</v>
          </cell>
          <cell r="BV246">
            <v>0</v>
          </cell>
          <cell r="BW246">
            <v>1</v>
          </cell>
          <cell r="BX246">
            <v>3</v>
          </cell>
          <cell r="BY246">
            <v>4</v>
          </cell>
          <cell r="BZ246">
            <v>4</v>
          </cell>
          <cell r="CA246">
            <v>1</v>
          </cell>
          <cell r="CB246">
            <v>0</v>
          </cell>
          <cell r="CC246">
            <v>0</v>
          </cell>
          <cell r="CD246">
            <v>15</v>
          </cell>
          <cell r="CE246">
            <v>8.5</v>
          </cell>
          <cell r="CF246">
            <v>38.5</v>
          </cell>
          <cell r="CG246">
            <v>30</v>
          </cell>
          <cell r="CH246">
            <v>39</v>
          </cell>
          <cell r="CI246">
            <v>13</v>
          </cell>
          <cell r="CJ246">
            <v>35</v>
          </cell>
          <cell r="CK246">
            <v>26</v>
          </cell>
          <cell r="CL246">
            <v>60</v>
          </cell>
          <cell r="CM246">
            <v>66</v>
          </cell>
          <cell r="CN246">
            <v>36</v>
          </cell>
          <cell r="CO246">
            <v>49</v>
          </cell>
          <cell r="CP246">
            <v>35</v>
          </cell>
          <cell r="CQ246">
            <v>38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11</v>
          </cell>
          <cell r="Q247">
            <v>3</v>
          </cell>
          <cell r="R247">
            <v>2</v>
          </cell>
          <cell r="S247">
            <v>0</v>
          </cell>
          <cell r="T247">
            <v>5</v>
          </cell>
          <cell r="U247">
            <v>0</v>
          </cell>
          <cell r="V247">
            <v>28</v>
          </cell>
          <cell r="W247">
            <v>8</v>
          </cell>
          <cell r="X247">
            <v>63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29</v>
          </cell>
          <cell r="AF247">
            <v>7</v>
          </cell>
          <cell r="AG247">
            <v>8</v>
          </cell>
          <cell r="AH247">
            <v>0</v>
          </cell>
          <cell r="AI247">
            <v>9</v>
          </cell>
          <cell r="AJ247">
            <v>0</v>
          </cell>
          <cell r="AK247">
            <v>137</v>
          </cell>
          <cell r="AL247">
            <v>45.5</v>
          </cell>
          <cell r="AM247">
            <v>284.5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4</v>
          </cell>
          <cell r="AU247">
            <v>0</v>
          </cell>
          <cell r="AV247">
            <v>1</v>
          </cell>
          <cell r="AW247">
            <v>0</v>
          </cell>
          <cell r="AX247">
            <v>2</v>
          </cell>
          <cell r="AY247">
            <v>0</v>
          </cell>
          <cell r="AZ247">
            <v>9</v>
          </cell>
          <cell r="BA247">
            <v>0.5</v>
          </cell>
          <cell r="BB247">
            <v>18.5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>
            <v>0</v>
          </cell>
          <cell r="CB247">
            <v>0</v>
          </cell>
          <cell r="CC247">
            <v>0</v>
          </cell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44</v>
          </cell>
          <cell r="CN247">
            <v>10</v>
          </cell>
          <cell r="CO247">
            <v>11</v>
          </cell>
          <cell r="CP247">
            <v>0</v>
          </cell>
          <cell r="CQ247">
            <v>16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1</v>
          </cell>
          <cell r="Q248">
            <v>2</v>
          </cell>
          <cell r="R248">
            <v>2</v>
          </cell>
          <cell r="S248">
            <v>2</v>
          </cell>
          <cell r="T248">
            <v>0</v>
          </cell>
          <cell r="U248">
            <v>0</v>
          </cell>
          <cell r="V248">
            <v>13</v>
          </cell>
          <cell r="W248">
            <v>6.5</v>
          </cell>
          <cell r="X248">
            <v>28.5</v>
          </cell>
          <cell r="Y248">
            <v>7</v>
          </cell>
          <cell r="Z248">
            <v>4</v>
          </cell>
          <cell r="AA248">
            <v>3</v>
          </cell>
          <cell r="AB248">
            <v>5</v>
          </cell>
          <cell r="AC248">
            <v>14</v>
          </cell>
          <cell r="AD248">
            <v>10</v>
          </cell>
          <cell r="AE248">
            <v>7</v>
          </cell>
          <cell r="AF248">
            <v>11</v>
          </cell>
          <cell r="AG248">
            <v>13</v>
          </cell>
          <cell r="AH248">
            <v>0</v>
          </cell>
          <cell r="AI248">
            <v>9</v>
          </cell>
          <cell r="AJ248">
            <v>2</v>
          </cell>
          <cell r="AK248">
            <v>85</v>
          </cell>
          <cell r="AL248">
            <v>53.5</v>
          </cell>
          <cell r="AM248">
            <v>212.5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>
            <v>1</v>
          </cell>
          <cell r="CB248">
            <v>0</v>
          </cell>
          <cell r="CC248">
            <v>0</v>
          </cell>
          <cell r="CD248">
            <v>1</v>
          </cell>
          <cell r="CE248">
            <v>0</v>
          </cell>
          <cell r="CF248">
            <v>2</v>
          </cell>
          <cell r="CG248">
            <v>8</v>
          </cell>
          <cell r="CH248">
            <v>7</v>
          </cell>
          <cell r="CI248">
            <v>3</v>
          </cell>
          <cell r="CJ248">
            <v>5</v>
          </cell>
          <cell r="CK248">
            <v>15</v>
          </cell>
          <cell r="CL248">
            <v>11</v>
          </cell>
          <cell r="CM248">
            <v>8</v>
          </cell>
          <cell r="CN248">
            <v>13</v>
          </cell>
          <cell r="CO248">
            <v>15</v>
          </cell>
          <cell r="CP248">
            <v>3</v>
          </cell>
          <cell r="CQ248">
            <v>9</v>
          </cell>
          <cell r="CR248">
            <v>2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3</v>
          </cell>
          <cell r="M249">
            <v>2</v>
          </cell>
          <cell r="N249">
            <v>1</v>
          </cell>
          <cell r="O249">
            <v>1</v>
          </cell>
          <cell r="P249">
            <v>9</v>
          </cell>
          <cell r="Q249">
            <v>1</v>
          </cell>
          <cell r="R249">
            <v>1</v>
          </cell>
          <cell r="S249">
            <v>3</v>
          </cell>
          <cell r="T249">
            <v>2</v>
          </cell>
          <cell r="U249">
            <v>0</v>
          </cell>
          <cell r="V249">
            <v>23</v>
          </cell>
          <cell r="W249">
            <v>53.5</v>
          </cell>
          <cell r="X249">
            <v>99.5</v>
          </cell>
          <cell r="Y249">
            <v>8</v>
          </cell>
          <cell r="Z249">
            <v>2</v>
          </cell>
          <cell r="AA249">
            <v>5</v>
          </cell>
          <cell r="AB249">
            <v>7</v>
          </cell>
          <cell r="AC249">
            <v>9</v>
          </cell>
          <cell r="AD249">
            <v>7</v>
          </cell>
          <cell r="AE249">
            <v>3</v>
          </cell>
          <cell r="AF249">
            <v>8</v>
          </cell>
          <cell r="AG249">
            <v>6</v>
          </cell>
          <cell r="AH249">
            <v>0</v>
          </cell>
          <cell r="AI249">
            <v>6</v>
          </cell>
          <cell r="AJ249">
            <v>0</v>
          </cell>
          <cell r="AK249">
            <v>61</v>
          </cell>
          <cell r="AL249">
            <v>67.5</v>
          </cell>
          <cell r="AM249">
            <v>179.5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2</v>
          </cell>
          <cell r="BA249">
            <v>0.5</v>
          </cell>
          <cell r="BB249">
            <v>3.5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>
            <v>0</v>
          </cell>
          <cell r="CB249">
            <v>0</v>
          </cell>
          <cell r="CC249">
            <v>0</v>
          </cell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8</v>
          </cell>
          <cell r="CJ249">
            <v>9</v>
          </cell>
          <cell r="CK249">
            <v>10</v>
          </cell>
          <cell r="CL249">
            <v>8</v>
          </cell>
          <cell r="CM249">
            <v>13</v>
          </cell>
          <cell r="CN249">
            <v>9</v>
          </cell>
          <cell r="CO249">
            <v>7</v>
          </cell>
          <cell r="CP249">
            <v>3</v>
          </cell>
          <cell r="CQ249">
            <v>8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8</v>
          </cell>
          <cell r="Q250">
            <v>4</v>
          </cell>
          <cell r="R250">
            <v>2</v>
          </cell>
          <cell r="S250">
            <v>1</v>
          </cell>
          <cell r="T250">
            <v>1</v>
          </cell>
          <cell r="U250">
            <v>0</v>
          </cell>
          <cell r="V250">
            <v>28</v>
          </cell>
          <cell r="W250">
            <v>5.5</v>
          </cell>
          <cell r="X250">
            <v>54.5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13</v>
          </cell>
          <cell r="AE250">
            <v>12</v>
          </cell>
          <cell r="AF250">
            <v>9</v>
          </cell>
          <cell r="AG250">
            <v>12</v>
          </cell>
          <cell r="AH250">
            <v>19</v>
          </cell>
          <cell r="AI250">
            <v>9</v>
          </cell>
          <cell r="AJ250">
            <v>1</v>
          </cell>
          <cell r="AK250">
            <v>98</v>
          </cell>
          <cell r="AL250">
            <v>28</v>
          </cell>
          <cell r="AM250">
            <v>217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1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1</v>
          </cell>
          <cell r="BA250">
            <v>0.5</v>
          </cell>
          <cell r="BB250">
            <v>2.5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>
            <v>0</v>
          </cell>
          <cell r="CB250">
            <v>0</v>
          </cell>
          <cell r="CC250">
            <v>0</v>
          </cell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13</v>
          </cell>
          <cell r="CM250">
            <v>20</v>
          </cell>
          <cell r="CN250">
            <v>14</v>
          </cell>
          <cell r="CO250">
            <v>14</v>
          </cell>
          <cell r="CP250">
            <v>20</v>
          </cell>
          <cell r="CQ250">
            <v>10</v>
          </cell>
          <cell r="CR250">
            <v>1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>
            <v>8</v>
          </cell>
          <cell r="T251">
            <v>4</v>
          </cell>
          <cell r="U251">
            <v>0</v>
          </cell>
          <cell r="V251">
            <v>23</v>
          </cell>
          <cell r="W251">
            <v>25</v>
          </cell>
          <cell r="X251">
            <v>65</v>
          </cell>
          <cell r="Y251">
            <v>5</v>
          </cell>
          <cell r="Z251">
            <v>0</v>
          </cell>
          <cell r="AA251">
            <v>1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F251">
            <v>6</v>
          </cell>
          <cell r="AG251">
            <v>13</v>
          </cell>
          <cell r="AH251">
            <v>20</v>
          </cell>
          <cell r="AI251">
            <v>17</v>
          </cell>
          <cell r="AJ251">
            <v>6</v>
          </cell>
          <cell r="AK251">
            <v>96</v>
          </cell>
          <cell r="AL251">
            <v>73</v>
          </cell>
          <cell r="AM251">
            <v>260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1</v>
          </cell>
          <cell r="AY251">
            <v>0</v>
          </cell>
          <cell r="AZ251">
            <v>2</v>
          </cell>
          <cell r="BA251">
            <v>2</v>
          </cell>
          <cell r="BB251">
            <v>6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>
            <v>0</v>
          </cell>
          <cell r="CB251">
            <v>0</v>
          </cell>
          <cell r="CC251">
            <v>0</v>
          </cell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1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7</v>
          </cell>
          <cell r="CO251">
            <v>13</v>
          </cell>
          <cell r="CP251">
            <v>28</v>
          </cell>
          <cell r="CQ251">
            <v>22</v>
          </cell>
          <cell r="CR251">
            <v>6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10</v>
          </cell>
          <cell r="P252">
            <v>11</v>
          </cell>
          <cell r="Q252">
            <v>7</v>
          </cell>
          <cell r="R252">
            <v>9</v>
          </cell>
          <cell r="S252">
            <v>11</v>
          </cell>
          <cell r="T252">
            <v>5</v>
          </cell>
          <cell r="U252">
            <v>1</v>
          </cell>
          <cell r="V252">
            <v>97</v>
          </cell>
          <cell r="W252">
            <v>71</v>
          </cell>
          <cell r="X252">
            <v>264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12</v>
          </cell>
          <cell r="AD252">
            <v>21</v>
          </cell>
          <cell r="AE252">
            <v>9</v>
          </cell>
          <cell r="AF252">
            <v>7</v>
          </cell>
          <cell r="AG252">
            <v>15</v>
          </cell>
          <cell r="AH252">
            <v>15</v>
          </cell>
          <cell r="AI252">
            <v>17</v>
          </cell>
          <cell r="AJ252">
            <v>0</v>
          </cell>
          <cell r="AK252">
            <v>140</v>
          </cell>
          <cell r="AL252">
            <v>116</v>
          </cell>
          <cell r="AM252">
            <v>374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U252">
            <v>0</v>
          </cell>
          <cell r="AV252">
            <v>0</v>
          </cell>
          <cell r="AW252">
            <v>2</v>
          </cell>
          <cell r="AX252">
            <v>0</v>
          </cell>
          <cell r="AY252">
            <v>0</v>
          </cell>
          <cell r="AZ252">
            <v>4</v>
          </cell>
          <cell r="BA252">
            <v>4</v>
          </cell>
          <cell r="BB252">
            <v>12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1</v>
          </cell>
          <cell r="CA252">
            <v>0</v>
          </cell>
          <cell r="CB252">
            <v>0</v>
          </cell>
          <cell r="CC252">
            <v>0</v>
          </cell>
          <cell r="CD252">
            <v>2</v>
          </cell>
          <cell r="CE252">
            <v>5</v>
          </cell>
          <cell r="CF252">
            <v>9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32</v>
          </cell>
          <cell r="CL252">
            <v>32</v>
          </cell>
          <cell r="CM252">
            <v>21</v>
          </cell>
          <cell r="CN252">
            <v>14</v>
          </cell>
          <cell r="CO252">
            <v>25</v>
          </cell>
          <cell r="CP252">
            <v>28</v>
          </cell>
          <cell r="CQ252">
            <v>22</v>
          </cell>
          <cell r="CR252">
            <v>1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2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1</v>
          </cell>
          <cell r="V253">
            <v>7</v>
          </cell>
          <cell r="W253">
            <v>1</v>
          </cell>
          <cell r="X253">
            <v>15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1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4</v>
          </cell>
          <cell r="AL253">
            <v>2.5</v>
          </cell>
          <cell r="AM253">
            <v>9.5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2</v>
          </cell>
          <cell r="BA253">
            <v>1</v>
          </cell>
          <cell r="BB253">
            <v>4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1</v>
          </cell>
          <cell r="BY253">
            <v>0</v>
          </cell>
          <cell r="BZ253">
            <v>0</v>
          </cell>
          <cell r="CA253">
            <v>0</v>
          </cell>
          <cell r="CB253">
            <v>0</v>
          </cell>
          <cell r="CC253">
            <v>0</v>
          </cell>
          <cell r="CD253">
            <v>1</v>
          </cell>
          <cell r="CE253">
            <v>2</v>
          </cell>
          <cell r="CF253">
            <v>4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5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1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5</v>
          </cell>
          <cell r="U254">
            <v>0</v>
          </cell>
          <cell r="V254">
            <v>16</v>
          </cell>
          <cell r="W254">
            <v>57</v>
          </cell>
          <cell r="X254">
            <v>88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1</v>
          </cell>
          <cell r="AF254">
            <v>7</v>
          </cell>
          <cell r="AG254">
            <v>1</v>
          </cell>
          <cell r="AH254">
            <v>0</v>
          </cell>
          <cell r="AI254">
            <v>7</v>
          </cell>
          <cell r="AJ254">
            <v>1</v>
          </cell>
          <cell r="AK254">
            <v>33</v>
          </cell>
          <cell r="AL254">
            <v>39.5</v>
          </cell>
          <cell r="AM254">
            <v>104.5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>
            <v>0</v>
          </cell>
          <cell r="CB254">
            <v>0</v>
          </cell>
          <cell r="CC254">
            <v>0</v>
          </cell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2</v>
          </cell>
          <cell r="CN254">
            <v>7</v>
          </cell>
          <cell r="CO254">
            <v>1</v>
          </cell>
          <cell r="CP254">
            <v>0</v>
          </cell>
          <cell r="CQ254">
            <v>12</v>
          </cell>
          <cell r="CR254">
            <v>1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15</v>
          </cell>
          <cell r="Q255">
            <v>12</v>
          </cell>
          <cell r="R255">
            <v>3</v>
          </cell>
          <cell r="S255">
            <v>0</v>
          </cell>
          <cell r="T255">
            <v>2</v>
          </cell>
          <cell r="U255">
            <v>6</v>
          </cell>
          <cell r="V255">
            <v>95</v>
          </cell>
          <cell r="W255">
            <v>19</v>
          </cell>
          <cell r="X255">
            <v>207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6</v>
          </cell>
          <cell r="AF255">
            <v>11</v>
          </cell>
          <cell r="AG255">
            <v>17</v>
          </cell>
          <cell r="AH255">
            <v>1</v>
          </cell>
          <cell r="AI255">
            <v>4</v>
          </cell>
          <cell r="AJ255">
            <v>4</v>
          </cell>
          <cell r="AK255">
            <v>82</v>
          </cell>
          <cell r="AL255">
            <v>42</v>
          </cell>
          <cell r="AM255">
            <v>195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1</v>
          </cell>
          <cell r="AZ255">
            <v>1</v>
          </cell>
          <cell r="BA255">
            <v>2</v>
          </cell>
          <cell r="BB255">
            <v>4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>
            <v>0</v>
          </cell>
          <cell r="CB255">
            <v>0</v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21</v>
          </cell>
          <cell r="CN255">
            <v>23</v>
          </cell>
          <cell r="CO255">
            <v>20</v>
          </cell>
          <cell r="CP255">
            <v>1</v>
          </cell>
          <cell r="CQ255">
            <v>6</v>
          </cell>
          <cell r="CR255">
            <v>11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4</v>
          </cell>
          <cell r="W256">
            <v>9.5</v>
          </cell>
          <cell r="X256">
            <v>15.5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>
            <v>0</v>
          </cell>
          <cell r="CB256">
            <v>0</v>
          </cell>
          <cell r="CC256">
            <v>0</v>
          </cell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2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Q257">
            <v>2</v>
          </cell>
          <cell r="R257">
            <v>5</v>
          </cell>
          <cell r="S257">
            <v>0</v>
          </cell>
          <cell r="T257">
            <v>2</v>
          </cell>
          <cell r="U257">
            <v>0</v>
          </cell>
          <cell r="V257">
            <v>15</v>
          </cell>
          <cell r="W257">
            <v>13</v>
          </cell>
          <cell r="X257">
            <v>43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13</v>
          </cell>
          <cell r="AF257">
            <v>12</v>
          </cell>
          <cell r="AG257">
            <v>17</v>
          </cell>
          <cell r="AH257">
            <v>0</v>
          </cell>
          <cell r="AI257">
            <v>4</v>
          </cell>
          <cell r="AJ257">
            <v>0</v>
          </cell>
          <cell r="AK257">
            <v>78</v>
          </cell>
          <cell r="AL257">
            <v>33.5</v>
          </cell>
          <cell r="AM257">
            <v>186.5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>
            <v>0</v>
          </cell>
          <cell r="CB257">
            <v>0</v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13</v>
          </cell>
          <cell r="CN257">
            <v>14</v>
          </cell>
          <cell r="CO257">
            <v>22</v>
          </cell>
          <cell r="CP257">
            <v>0</v>
          </cell>
          <cell r="CQ257">
            <v>6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6</v>
          </cell>
          <cell r="Q258">
            <v>5</v>
          </cell>
          <cell r="R258">
            <v>13</v>
          </cell>
          <cell r="S258">
            <v>8</v>
          </cell>
          <cell r="T258">
            <v>6</v>
          </cell>
          <cell r="U258">
            <v>15</v>
          </cell>
          <cell r="V258">
            <v>57</v>
          </cell>
          <cell r="W258">
            <v>130</v>
          </cell>
          <cell r="X258">
            <v>244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15</v>
          </cell>
          <cell r="AF258">
            <v>16</v>
          </cell>
          <cell r="AG258">
            <v>3</v>
          </cell>
          <cell r="AH258">
            <v>8</v>
          </cell>
          <cell r="AI258">
            <v>12</v>
          </cell>
          <cell r="AJ258">
            <v>4</v>
          </cell>
          <cell r="AK258">
            <v>145</v>
          </cell>
          <cell r="AL258">
            <v>157</v>
          </cell>
          <cell r="AM258">
            <v>438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1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1</v>
          </cell>
          <cell r="BA258">
            <v>3</v>
          </cell>
          <cell r="BB258">
            <v>5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BY258">
            <v>0</v>
          </cell>
          <cell r="BZ258">
            <v>0</v>
          </cell>
          <cell r="CA258">
            <v>0</v>
          </cell>
          <cell r="CB258">
            <v>0</v>
          </cell>
          <cell r="CC258">
            <v>0</v>
          </cell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22</v>
          </cell>
          <cell r="CN258">
            <v>21</v>
          </cell>
          <cell r="CO258">
            <v>16</v>
          </cell>
          <cell r="CP258">
            <v>16</v>
          </cell>
          <cell r="CQ258">
            <v>18</v>
          </cell>
          <cell r="CR258">
            <v>19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8</v>
          </cell>
          <cell r="P259">
            <v>0</v>
          </cell>
          <cell r="Q259">
            <v>18</v>
          </cell>
          <cell r="R259">
            <v>3</v>
          </cell>
          <cell r="S259">
            <v>0</v>
          </cell>
          <cell r="T259">
            <v>0</v>
          </cell>
          <cell r="U259">
            <v>0</v>
          </cell>
          <cell r="V259">
            <v>52</v>
          </cell>
          <cell r="W259">
            <v>27.5</v>
          </cell>
          <cell r="X259">
            <v>122.5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55</v>
          </cell>
          <cell r="AD259">
            <v>38</v>
          </cell>
          <cell r="AE259">
            <v>22</v>
          </cell>
          <cell r="AF259">
            <v>65</v>
          </cell>
          <cell r="AG259">
            <v>22</v>
          </cell>
          <cell r="AH259">
            <v>32</v>
          </cell>
          <cell r="AI259">
            <v>14</v>
          </cell>
          <cell r="AJ259">
            <v>0</v>
          </cell>
          <cell r="AK259">
            <v>381</v>
          </cell>
          <cell r="AL259">
            <v>39</v>
          </cell>
          <cell r="AM259">
            <v>747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>
            <v>0</v>
          </cell>
          <cell r="CB259">
            <v>0</v>
          </cell>
          <cell r="CC259">
            <v>0</v>
          </cell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58</v>
          </cell>
          <cell r="CL259">
            <v>47</v>
          </cell>
          <cell r="CM259">
            <v>22</v>
          </cell>
          <cell r="CN259">
            <v>83</v>
          </cell>
          <cell r="CO259">
            <v>25</v>
          </cell>
          <cell r="CP259">
            <v>32</v>
          </cell>
          <cell r="CQ259">
            <v>14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43</v>
          </cell>
          <cell r="P260">
            <v>37</v>
          </cell>
          <cell r="Q260">
            <v>37</v>
          </cell>
          <cell r="R260">
            <v>39</v>
          </cell>
          <cell r="S260">
            <v>31</v>
          </cell>
          <cell r="T260">
            <v>22</v>
          </cell>
          <cell r="U260">
            <v>19</v>
          </cell>
          <cell r="V260">
            <v>284</v>
          </cell>
          <cell r="W260">
            <v>79</v>
          </cell>
          <cell r="X260">
            <v>633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67</v>
          </cell>
          <cell r="AE260">
            <v>40</v>
          </cell>
          <cell r="AF260">
            <v>18</v>
          </cell>
          <cell r="AG260">
            <v>8</v>
          </cell>
          <cell r="AH260">
            <v>39</v>
          </cell>
          <cell r="AI260">
            <v>35</v>
          </cell>
          <cell r="AJ260">
            <v>27</v>
          </cell>
          <cell r="AK260">
            <v>352</v>
          </cell>
          <cell r="AL260">
            <v>194</v>
          </cell>
          <cell r="AM260">
            <v>859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1</v>
          </cell>
          <cell r="AV260">
            <v>0</v>
          </cell>
          <cell r="AW260">
            <v>1</v>
          </cell>
          <cell r="AX260">
            <v>0</v>
          </cell>
          <cell r="AY260">
            <v>0</v>
          </cell>
          <cell r="AZ260">
            <v>3</v>
          </cell>
          <cell r="BA260">
            <v>1.5</v>
          </cell>
          <cell r="BB260">
            <v>6.5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7</v>
          </cell>
          <cell r="BY260">
            <v>3</v>
          </cell>
          <cell r="BZ260">
            <v>0</v>
          </cell>
          <cell r="CA260">
            <v>0</v>
          </cell>
          <cell r="CB260">
            <v>0</v>
          </cell>
          <cell r="CC260">
            <v>0</v>
          </cell>
          <cell r="CD260">
            <v>25</v>
          </cell>
          <cell r="CE260">
            <v>16.5</v>
          </cell>
          <cell r="CF260">
            <v>62.5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110</v>
          </cell>
          <cell r="CM260">
            <v>84</v>
          </cell>
          <cell r="CN260">
            <v>59</v>
          </cell>
          <cell r="CO260">
            <v>47</v>
          </cell>
          <cell r="CP260">
            <v>71</v>
          </cell>
          <cell r="CQ260">
            <v>57</v>
          </cell>
          <cell r="CR260">
            <v>46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37</v>
          </cell>
          <cell r="Q261">
            <v>20</v>
          </cell>
          <cell r="R261">
            <v>26</v>
          </cell>
          <cell r="S261">
            <v>1</v>
          </cell>
          <cell r="T261">
            <v>8</v>
          </cell>
          <cell r="U261">
            <v>6</v>
          </cell>
          <cell r="V261">
            <v>245</v>
          </cell>
          <cell r="W261">
            <v>115</v>
          </cell>
          <cell r="X261">
            <v>550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10</v>
          </cell>
          <cell r="AF261">
            <v>2</v>
          </cell>
          <cell r="AG261">
            <v>9</v>
          </cell>
          <cell r="AH261">
            <v>6</v>
          </cell>
          <cell r="AI261">
            <v>0</v>
          </cell>
          <cell r="AJ261">
            <v>0</v>
          </cell>
          <cell r="AK261">
            <v>31</v>
          </cell>
          <cell r="AL261">
            <v>105</v>
          </cell>
          <cell r="AM261">
            <v>164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>
            <v>0</v>
          </cell>
          <cell r="CB261">
            <v>0</v>
          </cell>
          <cell r="CC261">
            <v>0</v>
          </cell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47</v>
          </cell>
          <cell r="CN261">
            <v>22</v>
          </cell>
          <cell r="CO261">
            <v>35</v>
          </cell>
          <cell r="CP261">
            <v>7</v>
          </cell>
          <cell r="CQ261">
            <v>8</v>
          </cell>
          <cell r="CR261">
            <v>6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3</v>
          </cell>
          <cell r="Q262">
            <v>51</v>
          </cell>
          <cell r="R262">
            <v>10</v>
          </cell>
          <cell r="S262">
            <v>11</v>
          </cell>
          <cell r="T262">
            <v>6</v>
          </cell>
          <cell r="U262">
            <v>0</v>
          </cell>
          <cell r="V262">
            <v>93</v>
          </cell>
          <cell r="W262">
            <v>30.5</v>
          </cell>
          <cell r="X262">
            <v>215.5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2</v>
          </cell>
          <cell r="AF262">
            <v>28</v>
          </cell>
          <cell r="AG262">
            <v>3</v>
          </cell>
          <cell r="AH262">
            <v>37</v>
          </cell>
          <cell r="AI262">
            <v>0</v>
          </cell>
          <cell r="AJ262">
            <v>0</v>
          </cell>
          <cell r="AK262">
            <v>106</v>
          </cell>
          <cell r="AL262">
            <v>27</v>
          </cell>
          <cell r="AM262">
            <v>239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>
            <v>1</v>
          </cell>
          <cell r="CB262">
            <v>0</v>
          </cell>
          <cell r="CC262">
            <v>0</v>
          </cell>
          <cell r="CD262">
            <v>5</v>
          </cell>
          <cell r="CE262">
            <v>1.5</v>
          </cell>
          <cell r="CF262">
            <v>11.5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5</v>
          </cell>
          <cell r="CN262">
            <v>79</v>
          </cell>
          <cell r="CO262">
            <v>13</v>
          </cell>
          <cell r="CP262">
            <v>49</v>
          </cell>
          <cell r="CQ262">
            <v>6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7</v>
          </cell>
          <cell r="Q263">
            <v>0</v>
          </cell>
          <cell r="R263">
            <v>0</v>
          </cell>
          <cell r="S263">
            <v>0</v>
          </cell>
          <cell r="T263">
            <v>2</v>
          </cell>
          <cell r="U263">
            <v>9</v>
          </cell>
          <cell r="V263">
            <v>28</v>
          </cell>
          <cell r="W263">
            <v>39</v>
          </cell>
          <cell r="X263">
            <v>90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19</v>
          </cell>
          <cell r="AJ263">
            <v>16</v>
          </cell>
          <cell r="AK263">
            <v>96</v>
          </cell>
          <cell r="AL263">
            <v>250.5</v>
          </cell>
          <cell r="AM263">
            <v>423.5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>
            <v>0</v>
          </cell>
          <cell r="CB263">
            <v>1</v>
          </cell>
          <cell r="CC263">
            <v>0</v>
          </cell>
          <cell r="CD263">
            <v>6</v>
          </cell>
          <cell r="CE263">
            <v>0.5</v>
          </cell>
          <cell r="CF263">
            <v>12.5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22</v>
          </cell>
          <cell r="CR263">
            <v>25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23</v>
          </cell>
          <cell r="Q264">
            <v>12</v>
          </cell>
          <cell r="R264">
            <v>2</v>
          </cell>
          <cell r="S264">
            <v>0</v>
          </cell>
          <cell r="T264">
            <v>2</v>
          </cell>
          <cell r="U264">
            <v>0</v>
          </cell>
          <cell r="V264">
            <v>72</v>
          </cell>
          <cell r="W264">
            <v>41.5</v>
          </cell>
          <cell r="X264">
            <v>184.5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3</v>
          </cell>
          <cell r="AE264">
            <v>9</v>
          </cell>
          <cell r="AF264">
            <v>10</v>
          </cell>
          <cell r="AG264">
            <v>6</v>
          </cell>
          <cell r="AH264">
            <v>3</v>
          </cell>
          <cell r="AI264">
            <v>16</v>
          </cell>
          <cell r="AJ264">
            <v>13</v>
          </cell>
          <cell r="AK264">
            <v>91</v>
          </cell>
          <cell r="AL264">
            <v>71</v>
          </cell>
          <cell r="AM264">
            <v>253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1</v>
          </cell>
          <cell r="BY264">
            <v>2</v>
          </cell>
          <cell r="BZ264">
            <v>3</v>
          </cell>
          <cell r="CA264">
            <v>1</v>
          </cell>
          <cell r="CB264">
            <v>3</v>
          </cell>
          <cell r="CC264">
            <v>0</v>
          </cell>
          <cell r="CD264">
            <v>11</v>
          </cell>
          <cell r="CE264">
            <v>5.5</v>
          </cell>
          <cell r="CF264">
            <v>26.5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3</v>
          </cell>
          <cell r="CM264">
            <v>33</v>
          </cell>
          <cell r="CN264">
            <v>24</v>
          </cell>
          <cell r="CO264">
            <v>11</v>
          </cell>
          <cell r="CP264">
            <v>4</v>
          </cell>
          <cell r="CQ264">
            <v>21</v>
          </cell>
          <cell r="CR264">
            <v>13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2</v>
          </cell>
          <cell r="Q265">
            <v>28</v>
          </cell>
          <cell r="R265">
            <v>5</v>
          </cell>
          <cell r="S265">
            <v>0</v>
          </cell>
          <cell r="T265">
            <v>1</v>
          </cell>
          <cell r="U265">
            <v>1</v>
          </cell>
          <cell r="V265">
            <v>79</v>
          </cell>
          <cell r="W265">
            <v>137.5</v>
          </cell>
          <cell r="X265">
            <v>295.5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F265">
            <v>2</v>
          </cell>
          <cell r="AG265">
            <v>1</v>
          </cell>
          <cell r="AH265">
            <v>0</v>
          </cell>
          <cell r="AI265">
            <v>20</v>
          </cell>
          <cell r="AJ265">
            <v>0</v>
          </cell>
          <cell r="AK265">
            <v>113</v>
          </cell>
          <cell r="AL265">
            <v>148.5</v>
          </cell>
          <cell r="AM265">
            <v>372.5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2</v>
          </cell>
          <cell r="BN265">
            <v>0</v>
          </cell>
          <cell r="BO265">
            <v>3</v>
          </cell>
          <cell r="BP265">
            <v>0</v>
          </cell>
          <cell r="BQ265">
            <v>6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BY265">
            <v>1</v>
          </cell>
          <cell r="BZ265">
            <v>4</v>
          </cell>
          <cell r="CA265">
            <v>0</v>
          </cell>
          <cell r="CB265">
            <v>0</v>
          </cell>
          <cell r="CC265">
            <v>0</v>
          </cell>
          <cell r="CD265">
            <v>7</v>
          </cell>
          <cell r="CE265">
            <v>4</v>
          </cell>
          <cell r="CF265">
            <v>18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2</v>
          </cell>
          <cell r="CN265">
            <v>31</v>
          </cell>
          <cell r="CO265">
            <v>10</v>
          </cell>
          <cell r="CP265">
            <v>0</v>
          </cell>
          <cell r="CQ265">
            <v>23</v>
          </cell>
          <cell r="CR265">
            <v>1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7</v>
          </cell>
          <cell r="Q266">
            <v>3</v>
          </cell>
          <cell r="R266">
            <v>5</v>
          </cell>
          <cell r="S266">
            <v>4</v>
          </cell>
          <cell r="T266">
            <v>2</v>
          </cell>
          <cell r="U266">
            <v>0</v>
          </cell>
          <cell r="V266">
            <v>66</v>
          </cell>
          <cell r="W266">
            <v>61.5</v>
          </cell>
          <cell r="X266">
            <v>185.5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18</v>
          </cell>
          <cell r="AD266">
            <v>9</v>
          </cell>
          <cell r="AE266">
            <v>5</v>
          </cell>
          <cell r="AF266">
            <v>5</v>
          </cell>
          <cell r="AG266">
            <v>5</v>
          </cell>
          <cell r="AH266">
            <v>5</v>
          </cell>
          <cell r="AI266">
            <v>7</v>
          </cell>
          <cell r="AJ266">
            <v>4</v>
          </cell>
          <cell r="AK266">
            <v>142</v>
          </cell>
          <cell r="AL266">
            <v>66</v>
          </cell>
          <cell r="AM266">
            <v>332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28</v>
          </cell>
          <cell r="CL266">
            <v>17</v>
          </cell>
          <cell r="CM266">
            <v>12</v>
          </cell>
          <cell r="CN266">
            <v>8</v>
          </cell>
          <cell r="CO266">
            <v>10</v>
          </cell>
          <cell r="CP266">
            <v>9</v>
          </cell>
          <cell r="CQ266">
            <v>9</v>
          </cell>
          <cell r="CR266">
            <v>4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27</v>
          </cell>
          <cell r="Q267">
            <v>2</v>
          </cell>
          <cell r="R267">
            <v>9</v>
          </cell>
          <cell r="S267">
            <v>4</v>
          </cell>
          <cell r="T267">
            <v>3</v>
          </cell>
          <cell r="U267">
            <v>0</v>
          </cell>
          <cell r="V267">
            <v>134</v>
          </cell>
          <cell r="W267">
            <v>96.5</v>
          </cell>
          <cell r="X267">
            <v>353.5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2</v>
          </cell>
          <cell r="AF267">
            <v>18</v>
          </cell>
          <cell r="AG267">
            <v>1</v>
          </cell>
          <cell r="AH267">
            <v>1</v>
          </cell>
          <cell r="AI267">
            <v>0</v>
          </cell>
          <cell r="AJ267">
            <v>0</v>
          </cell>
          <cell r="AK267">
            <v>24</v>
          </cell>
          <cell r="AL267">
            <v>33.5</v>
          </cell>
          <cell r="AM267">
            <v>81.5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29</v>
          </cell>
          <cell r="CN267">
            <v>20</v>
          </cell>
          <cell r="CO267">
            <v>10</v>
          </cell>
          <cell r="CP267">
            <v>5</v>
          </cell>
          <cell r="CQ267">
            <v>3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8</v>
          </cell>
          <cell r="L268">
            <v>27</v>
          </cell>
          <cell r="M268">
            <v>16</v>
          </cell>
          <cell r="N268">
            <v>35</v>
          </cell>
          <cell r="O268">
            <v>27</v>
          </cell>
          <cell r="P268">
            <v>27</v>
          </cell>
          <cell r="Q268">
            <v>9</v>
          </cell>
          <cell r="R268">
            <v>7</v>
          </cell>
          <cell r="S268">
            <v>3</v>
          </cell>
          <cell r="T268">
            <v>7</v>
          </cell>
          <cell r="U268">
            <v>12</v>
          </cell>
          <cell r="V268">
            <v>189</v>
          </cell>
          <cell r="W268">
            <v>213</v>
          </cell>
          <cell r="X268">
            <v>572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28</v>
          </cell>
          <cell r="AF268">
            <v>9</v>
          </cell>
          <cell r="AG268">
            <v>4</v>
          </cell>
          <cell r="AH268">
            <v>8</v>
          </cell>
          <cell r="AI268">
            <v>11</v>
          </cell>
          <cell r="AJ268">
            <v>2</v>
          </cell>
          <cell r="AK268">
            <v>170</v>
          </cell>
          <cell r="AL268">
            <v>258.5</v>
          </cell>
          <cell r="AM268">
            <v>570.5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>
            <v>1</v>
          </cell>
          <cell r="AX268">
            <v>0</v>
          </cell>
          <cell r="AY268">
            <v>0</v>
          </cell>
          <cell r="AZ268">
            <v>2</v>
          </cell>
          <cell r="BA268">
            <v>6.5</v>
          </cell>
          <cell r="BB268">
            <v>10.5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1</v>
          </cell>
          <cell r="BW268">
            <v>1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3</v>
          </cell>
          <cell r="CE268">
            <v>0.5</v>
          </cell>
          <cell r="CF268">
            <v>6.5</v>
          </cell>
          <cell r="CG268">
            <v>16</v>
          </cell>
          <cell r="CH268">
            <v>31</v>
          </cell>
          <cell r="CI268">
            <v>42</v>
          </cell>
          <cell r="CJ268">
            <v>27</v>
          </cell>
          <cell r="CK268">
            <v>46</v>
          </cell>
          <cell r="CL268">
            <v>73</v>
          </cell>
          <cell r="CM268">
            <v>56</v>
          </cell>
          <cell r="CN268">
            <v>18</v>
          </cell>
          <cell r="CO268">
            <v>11</v>
          </cell>
          <cell r="CP268">
            <v>12</v>
          </cell>
          <cell r="CQ268">
            <v>18</v>
          </cell>
          <cell r="CR268">
            <v>14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20</v>
          </cell>
          <cell r="O269">
            <v>5</v>
          </cell>
          <cell r="P269">
            <v>2</v>
          </cell>
          <cell r="Q269">
            <v>4</v>
          </cell>
          <cell r="R269">
            <v>13</v>
          </cell>
          <cell r="S269">
            <v>0</v>
          </cell>
          <cell r="T269">
            <v>0</v>
          </cell>
          <cell r="U269">
            <v>0</v>
          </cell>
          <cell r="V269">
            <v>58</v>
          </cell>
          <cell r="W269">
            <v>25.5</v>
          </cell>
          <cell r="X269">
            <v>141.5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26</v>
          </cell>
          <cell r="AD269">
            <v>5</v>
          </cell>
          <cell r="AE269">
            <v>12</v>
          </cell>
          <cell r="AF269">
            <v>8</v>
          </cell>
          <cell r="AG269">
            <v>6</v>
          </cell>
          <cell r="AH269">
            <v>0</v>
          </cell>
          <cell r="AI269">
            <v>0</v>
          </cell>
          <cell r="AJ269">
            <v>0</v>
          </cell>
          <cell r="AK269">
            <v>67</v>
          </cell>
          <cell r="AL269">
            <v>68.5</v>
          </cell>
          <cell r="AM269">
            <v>202.5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48</v>
          </cell>
          <cell r="CL269">
            <v>13</v>
          </cell>
          <cell r="CM269">
            <v>14</v>
          </cell>
          <cell r="CN269">
            <v>12</v>
          </cell>
          <cell r="CO269">
            <v>19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Q270">
            <v>0</v>
          </cell>
          <cell r="R270">
            <v>1</v>
          </cell>
          <cell r="S270">
            <v>0</v>
          </cell>
          <cell r="T270">
            <v>0</v>
          </cell>
          <cell r="U270">
            <v>0</v>
          </cell>
          <cell r="V270">
            <v>7</v>
          </cell>
          <cell r="W270">
            <v>6.5</v>
          </cell>
          <cell r="X270">
            <v>20.5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F270">
            <v>2</v>
          </cell>
          <cell r="AG270">
            <v>0</v>
          </cell>
          <cell r="AH270">
            <v>0</v>
          </cell>
          <cell r="AI270">
            <v>5</v>
          </cell>
          <cell r="AJ270">
            <v>2</v>
          </cell>
          <cell r="AK270">
            <v>29</v>
          </cell>
          <cell r="AL270">
            <v>60</v>
          </cell>
          <cell r="AM270">
            <v>111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>
            <v>0</v>
          </cell>
          <cell r="CB270">
            <v>0</v>
          </cell>
          <cell r="CC270">
            <v>0</v>
          </cell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2</v>
          </cell>
          <cell r="CO270">
            <v>1</v>
          </cell>
          <cell r="CP270">
            <v>0</v>
          </cell>
          <cell r="CQ270">
            <v>5</v>
          </cell>
          <cell r="CR270">
            <v>2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Q271">
            <v>14</v>
          </cell>
          <cell r="R271">
            <v>10</v>
          </cell>
          <cell r="S271">
            <v>11</v>
          </cell>
          <cell r="T271">
            <v>1</v>
          </cell>
          <cell r="U271">
            <v>2</v>
          </cell>
          <cell r="V271">
            <v>112</v>
          </cell>
          <cell r="W271">
            <v>75</v>
          </cell>
          <cell r="X271">
            <v>292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F271">
            <v>34</v>
          </cell>
          <cell r="AG271">
            <v>16</v>
          </cell>
          <cell r="AH271">
            <v>16</v>
          </cell>
          <cell r="AI271">
            <v>19</v>
          </cell>
          <cell r="AJ271">
            <v>12</v>
          </cell>
          <cell r="AK271">
            <v>356</v>
          </cell>
          <cell r="AL271">
            <v>105</v>
          </cell>
          <cell r="AM271">
            <v>760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1</v>
          </cell>
          <cell r="AX271">
            <v>0</v>
          </cell>
          <cell r="AY271">
            <v>0</v>
          </cell>
          <cell r="AZ271">
            <v>2</v>
          </cell>
          <cell r="BA271">
            <v>5</v>
          </cell>
          <cell r="BB271">
            <v>9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>
            <v>0</v>
          </cell>
          <cell r="CB271">
            <v>0</v>
          </cell>
          <cell r="CC271">
            <v>0</v>
          </cell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48</v>
          </cell>
          <cell r="CO271">
            <v>26</v>
          </cell>
          <cell r="CP271">
            <v>28</v>
          </cell>
          <cell r="CQ271">
            <v>20</v>
          </cell>
          <cell r="CR271">
            <v>14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F272">
            <v>5</v>
          </cell>
          <cell r="AG272">
            <v>10</v>
          </cell>
          <cell r="AH272">
            <v>0</v>
          </cell>
          <cell r="AI272">
            <v>1</v>
          </cell>
          <cell r="AJ272">
            <v>2</v>
          </cell>
          <cell r="AK272">
            <v>35</v>
          </cell>
          <cell r="AL272">
            <v>50.5</v>
          </cell>
          <cell r="AM272">
            <v>117.5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>
            <v>0</v>
          </cell>
          <cell r="CB272">
            <v>0</v>
          </cell>
          <cell r="CC272">
            <v>0</v>
          </cell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5</v>
          </cell>
          <cell r="CO272">
            <v>10</v>
          </cell>
          <cell r="CP272">
            <v>0</v>
          </cell>
          <cell r="CQ272">
            <v>1</v>
          </cell>
          <cell r="CR272">
            <v>2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12</v>
          </cell>
          <cell r="AF273">
            <v>5</v>
          </cell>
          <cell r="AG273">
            <v>11</v>
          </cell>
          <cell r="AH273">
            <v>0</v>
          </cell>
          <cell r="AI273">
            <v>0</v>
          </cell>
          <cell r="AJ273">
            <v>0</v>
          </cell>
          <cell r="AK273">
            <v>82</v>
          </cell>
          <cell r="AL273">
            <v>14</v>
          </cell>
          <cell r="AM273">
            <v>170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1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2</v>
          </cell>
          <cell r="BA273">
            <v>0</v>
          </cell>
          <cell r="BB273">
            <v>3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>
            <v>0</v>
          </cell>
          <cell r="CB273">
            <v>0</v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16</v>
          </cell>
          <cell r="CN273">
            <v>5</v>
          </cell>
          <cell r="CO273">
            <v>11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6</v>
          </cell>
          <cell r="Q274">
            <v>4</v>
          </cell>
          <cell r="R274">
            <v>18</v>
          </cell>
          <cell r="S274">
            <v>9</v>
          </cell>
          <cell r="T274">
            <v>10</v>
          </cell>
          <cell r="U274">
            <v>6</v>
          </cell>
          <cell r="V274">
            <v>87</v>
          </cell>
          <cell r="W274">
            <v>220.5</v>
          </cell>
          <cell r="X274">
            <v>386.5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38</v>
          </cell>
          <cell r="AF274">
            <v>51</v>
          </cell>
          <cell r="AG274">
            <v>49</v>
          </cell>
          <cell r="AH274">
            <v>11</v>
          </cell>
          <cell r="AI274">
            <v>6</v>
          </cell>
          <cell r="AJ274">
            <v>7</v>
          </cell>
          <cell r="AK274">
            <v>356</v>
          </cell>
          <cell r="AL274">
            <v>166</v>
          </cell>
          <cell r="AM274">
            <v>834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U274">
            <v>0</v>
          </cell>
          <cell r="AV274">
            <v>2</v>
          </cell>
          <cell r="AW274">
            <v>0</v>
          </cell>
          <cell r="AX274">
            <v>0</v>
          </cell>
          <cell r="AY274">
            <v>0</v>
          </cell>
          <cell r="AZ274">
            <v>5</v>
          </cell>
          <cell r="BA274">
            <v>8</v>
          </cell>
          <cell r="BB274">
            <v>18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1</v>
          </cell>
          <cell r="CA274">
            <v>0</v>
          </cell>
          <cell r="CB274">
            <v>0</v>
          </cell>
          <cell r="CC274">
            <v>0</v>
          </cell>
          <cell r="CD274">
            <v>4</v>
          </cell>
          <cell r="CE274">
            <v>8</v>
          </cell>
          <cell r="CF274">
            <v>15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45</v>
          </cell>
          <cell r="CN274">
            <v>55</v>
          </cell>
          <cell r="CO274">
            <v>70</v>
          </cell>
          <cell r="CP274">
            <v>20</v>
          </cell>
          <cell r="CQ274">
            <v>16</v>
          </cell>
          <cell r="CR274">
            <v>13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1</v>
          </cell>
          <cell r="T275">
            <v>0</v>
          </cell>
          <cell r="U275">
            <v>0</v>
          </cell>
          <cell r="V275">
            <v>1</v>
          </cell>
          <cell r="W275">
            <v>3.5</v>
          </cell>
          <cell r="X275">
            <v>5.5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8</v>
          </cell>
          <cell r="AF275">
            <v>0</v>
          </cell>
          <cell r="AG275">
            <v>3</v>
          </cell>
          <cell r="AH275">
            <v>8</v>
          </cell>
          <cell r="AI275">
            <v>2</v>
          </cell>
          <cell r="AJ275">
            <v>0</v>
          </cell>
          <cell r="AK275">
            <v>55</v>
          </cell>
          <cell r="AL275">
            <v>116</v>
          </cell>
          <cell r="AM275">
            <v>219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1</v>
          </cell>
          <cell r="AY275">
            <v>0</v>
          </cell>
          <cell r="AZ275">
            <v>1</v>
          </cell>
          <cell r="BA275">
            <v>0.5</v>
          </cell>
          <cell r="BB275">
            <v>2.5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>
            <v>0</v>
          </cell>
          <cell r="CB275">
            <v>0</v>
          </cell>
          <cell r="CC275">
            <v>0</v>
          </cell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8</v>
          </cell>
          <cell r="CN275">
            <v>0</v>
          </cell>
          <cell r="CO275">
            <v>3</v>
          </cell>
          <cell r="CP275">
            <v>9</v>
          </cell>
          <cell r="CQ275">
            <v>3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>
            <v>0</v>
          </cell>
          <cell r="CB276">
            <v>0</v>
          </cell>
          <cell r="CC276">
            <v>0</v>
          </cell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3</v>
          </cell>
          <cell r="Q277">
            <v>2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8</v>
          </cell>
          <cell r="W277">
            <v>9</v>
          </cell>
          <cell r="X277">
            <v>24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>
            <v>4</v>
          </cell>
          <cell r="AH277">
            <v>0</v>
          </cell>
          <cell r="AI277">
            <v>0</v>
          </cell>
          <cell r="AJ277">
            <v>0</v>
          </cell>
          <cell r="AK277">
            <v>12</v>
          </cell>
          <cell r="AL277">
            <v>29</v>
          </cell>
          <cell r="AM277">
            <v>51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>
            <v>0</v>
          </cell>
          <cell r="CB277">
            <v>0</v>
          </cell>
          <cell r="CC277">
            <v>0</v>
          </cell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9</v>
          </cell>
          <cell r="CN277">
            <v>2</v>
          </cell>
          <cell r="CO277">
            <v>4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6</v>
          </cell>
          <cell r="Q278">
            <v>3</v>
          </cell>
          <cell r="R278">
            <v>1</v>
          </cell>
          <cell r="S278">
            <v>0</v>
          </cell>
          <cell r="T278">
            <v>6</v>
          </cell>
          <cell r="U278">
            <v>0</v>
          </cell>
          <cell r="V278">
            <v>26</v>
          </cell>
          <cell r="W278">
            <v>34.5</v>
          </cell>
          <cell r="X278">
            <v>82.5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13</v>
          </cell>
          <cell r="AF278">
            <v>19</v>
          </cell>
          <cell r="AG278">
            <v>1</v>
          </cell>
          <cell r="AH278">
            <v>0</v>
          </cell>
          <cell r="AI278">
            <v>5</v>
          </cell>
          <cell r="AJ278">
            <v>0</v>
          </cell>
          <cell r="AK278">
            <v>87</v>
          </cell>
          <cell r="AL278">
            <v>99</v>
          </cell>
          <cell r="AM278">
            <v>263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2</v>
          </cell>
          <cell r="BY278">
            <v>1</v>
          </cell>
          <cell r="BZ278">
            <v>0</v>
          </cell>
          <cell r="CA278">
            <v>0</v>
          </cell>
          <cell r="CB278">
            <v>0</v>
          </cell>
          <cell r="CC278">
            <v>0</v>
          </cell>
          <cell r="CD278">
            <v>5</v>
          </cell>
          <cell r="CE278">
            <v>1</v>
          </cell>
          <cell r="CF278">
            <v>11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21</v>
          </cell>
          <cell r="CN278">
            <v>23</v>
          </cell>
          <cell r="CO278">
            <v>2</v>
          </cell>
          <cell r="CP278">
            <v>0</v>
          </cell>
          <cell r="CQ278">
            <v>11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6</v>
          </cell>
          <cell r="Q279">
            <v>0</v>
          </cell>
          <cell r="R279">
            <v>3</v>
          </cell>
          <cell r="S279">
            <v>0</v>
          </cell>
          <cell r="T279">
            <v>1</v>
          </cell>
          <cell r="U279">
            <v>0</v>
          </cell>
          <cell r="V279">
            <v>18</v>
          </cell>
          <cell r="W279">
            <v>75</v>
          </cell>
          <cell r="X279">
            <v>108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16</v>
          </cell>
          <cell r="AE279">
            <v>15</v>
          </cell>
          <cell r="AF279">
            <v>16</v>
          </cell>
          <cell r="AG279">
            <v>13</v>
          </cell>
          <cell r="AH279">
            <v>12</v>
          </cell>
          <cell r="AI279">
            <v>17</v>
          </cell>
          <cell r="AJ279">
            <v>3</v>
          </cell>
          <cell r="AK279">
            <v>141</v>
          </cell>
          <cell r="AL279">
            <v>12</v>
          </cell>
          <cell r="AM279">
            <v>281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1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1</v>
          </cell>
          <cell r="BA279">
            <v>0.5</v>
          </cell>
          <cell r="BB279">
            <v>2.5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>
            <v>0</v>
          </cell>
          <cell r="CB279">
            <v>0</v>
          </cell>
          <cell r="CC279">
            <v>0</v>
          </cell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16</v>
          </cell>
          <cell r="CM279">
            <v>21</v>
          </cell>
          <cell r="CN279">
            <v>17</v>
          </cell>
          <cell r="CO279">
            <v>16</v>
          </cell>
          <cell r="CP279">
            <v>12</v>
          </cell>
          <cell r="CQ279">
            <v>18</v>
          </cell>
          <cell r="CR279">
            <v>3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27</v>
          </cell>
          <cell r="P280">
            <v>5</v>
          </cell>
          <cell r="Q280">
            <v>8</v>
          </cell>
          <cell r="R280">
            <v>14</v>
          </cell>
          <cell r="S280">
            <v>11</v>
          </cell>
          <cell r="T280">
            <v>7</v>
          </cell>
          <cell r="U280">
            <v>0</v>
          </cell>
          <cell r="V280">
            <v>96</v>
          </cell>
          <cell r="W280">
            <v>55.5</v>
          </cell>
          <cell r="X280">
            <v>242.5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8</v>
          </cell>
          <cell r="AE280">
            <v>6</v>
          </cell>
          <cell r="AF280">
            <v>4</v>
          </cell>
          <cell r="AG280">
            <v>4</v>
          </cell>
          <cell r="AH280">
            <v>1</v>
          </cell>
          <cell r="AI280">
            <v>2</v>
          </cell>
          <cell r="AJ280">
            <v>0</v>
          </cell>
          <cell r="AK280">
            <v>45</v>
          </cell>
          <cell r="AL280">
            <v>51.5</v>
          </cell>
          <cell r="AM280">
            <v>136.5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1</v>
          </cell>
          <cell r="BY280">
            <v>0</v>
          </cell>
          <cell r="BZ280">
            <v>0</v>
          </cell>
          <cell r="CA280">
            <v>0</v>
          </cell>
          <cell r="CB280">
            <v>0</v>
          </cell>
          <cell r="CC280">
            <v>0</v>
          </cell>
          <cell r="CD280">
            <v>3</v>
          </cell>
          <cell r="CE280">
            <v>1</v>
          </cell>
          <cell r="CF280">
            <v>7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37</v>
          </cell>
          <cell r="CM280">
            <v>12</v>
          </cell>
          <cell r="CN280">
            <v>12</v>
          </cell>
          <cell r="CO280">
            <v>18</v>
          </cell>
          <cell r="CP280">
            <v>12</v>
          </cell>
          <cell r="CQ280">
            <v>9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1</v>
          </cell>
          <cell r="R281">
            <v>1</v>
          </cell>
          <cell r="S281">
            <v>0</v>
          </cell>
          <cell r="T281">
            <v>0</v>
          </cell>
          <cell r="U281">
            <v>2</v>
          </cell>
          <cell r="V281">
            <v>7</v>
          </cell>
          <cell r="W281">
            <v>42</v>
          </cell>
          <cell r="X281">
            <v>55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10</v>
          </cell>
          <cell r="AF281">
            <v>0</v>
          </cell>
          <cell r="AG281">
            <v>0</v>
          </cell>
          <cell r="AH281">
            <v>0</v>
          </cell>
          <cell r="AI281">
            <v>1</v>
          </cell>
          <cell r="AJ281">
            <v>0</v>
          </cell>
          <cell r="AK281">
            <v>15</v>
          </cell>
          <cell r="AL281">
            <v>39</v>
          </cell>
          <cell r="AM281">
            <v>69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>
            <v>0</v>
          </cell>
          <cell r="AX281">
            <v>1</v>
          </cell>
          <cell r="AY281">
            <v>0</v>
          </cell>
          <cell r="AZ281">
            <v>3</v>
          </cell>
          <cell r="BA281">
            <v>7</v>
          </cell>
          <cell r="BB281">
            <v>13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>
            <v>0</v>
          </cell>
          <cell r="CB281">
            <v>0</v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11</v>
          </cell>
          <cell r="CN281">
            <v>1</v>
          </cell>
          <cell r="CO281">
            <v>2</v>
          </cell>
          <cell r="CP281">
            <v>0</v>
          </cell>
          <cell r="CQ281">
            <v>2</v>
          </cell>
          <cell r="CR281">
            <v>2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13</v>
          </cell>
          <cell r="Q282">
            <v>5</v>
          </cell>
          <cell r="R282">
            <v>7</v>
          </cell>
          <cell r="S282">
            <v>14</v>
          </cell>
          <cell r="T282">
            <v>5</v>
          </cell>
          <cell r="U282">
            <v>8</v>
          </cell>
          <cell r="V282">
            <v>155</v>
          </cell>
          <cell r="W282">
            <v>11.5</v>
          </cell>
          <cell r="X282">
            <v>315.5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5</v>
          </cell>
          <cell r="AF282">
            <v>13</v>
          </cell>
          <cell r="AG282">
            <v>1</v>
          </cell>
          <cell r="AH282">
            <v>7</v>
          </cell>
          <cell r="AI282">
            <v>6</v>
          </cell>
          <cell r="AJ282">
            <v>5</v>
          </cell>
          <cell r="AK282">
            <v>101</v>
          </cell>
          <cell r="AL282">
            <v>23.5</v>
          </cell>
          <cell r="AM282">
            <v>212.5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3</v>
          </cell>
          <cell r="BA282">
            <v>1</v>
          </cell>
          <cell r="BB282">
            <v>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BY282">
            <v>0</v>
          </cell>
          <cell r="BZ282">
            <v>0</v>
          </cell>
          <cell r="CA282">
            <v>0</v>
          </cell>
          <cell r="CB282">
            <v>0</v>
          </cell>
          <cell r="CC282">
            <v>0</v>
          </cell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18</v>
          </cell>
          <cell r="CN282">
            <v>19</v>
          </cell>
          <cell r="CO282">
            <v>8</v>
          </cell>
          <cell r="CP282">
            <v>21</v>
          </cell>
          <cell r="CQ282">
            <v>11</v>
          </cell>
          <cell r="CR282">
            <v>13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8</v>
          </cell>
          <cell r="Q283">
            <v>13</v>
          </cell>
          <cell r="R283">
            <v>4</v>
          </cell>
          <cell r="S283">
            <v>3</v>
          </cell>
          <cell r="T283">
            <v>3</v>
          </cell>
          <cell r="U283">
            <v>7</v>
          </cell>
          <cell r="V283">
            <v>65</v>
          </cell>
          <cell r="W283">
            <v>47.5</v>
          </cell>
          <cell r="X283">
            <v>170.5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3</v>
          </cell>
          <cell r="AF283">
            <v>2</v>
          </cell>
          <cell r="AG283">
            <v>0</v>
          </cell>
          <cell r="AH283">
            <v>0</v>
          </cell>
          <cell r="AI283">
            <v>2</v>
          </cell>
          <cell r="AJ283">
            <v>0</v>
          </cell>
          <cell r="AK283">
            <v>24</v>
          </cell>
          <cell r="AL283">
            <v>7.5</v>
          </cell>
          <cell r="AM283">
            <v>54.5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1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  <cell r="BA283">
            <v>0.5</v>
          </cell>
          <cell r="BB283">
            <v>4.5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>
            <v>0</v>
          </cell>
          <cell r="CB283">
            <v>0</v>
          </cell>
          <cell r="CC283">
            <v>0</v>
          </cell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11</v>
          </cell>
          <cell r="CN283">
            <v>15</v>
          </cell>
          <cell r="CO283">
            <v>5</v>
          </cell>
          <cell r="CP283">
            <v>3</v>
          </cell>
          <cell r="CQ283">
            <v>5</v>
          </cell>
          <cell r="CR283">
            <v>7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Q284">
            <v>6</v>
          </cell>
          <cell r="R284">
            <v>3</v>
          </cell>
          <cell r="S284">
            <v>4</v>
          </cell>
          <cell r="T284">
            <v>7</v>
          </cell>
          <cell r="U284">
            <v>1</v>
          </cell>
          <cell r="V284">
            <v>122</v>
          </cell>
          <cell r="W284">
            <v>93.5</v>
          </cell>
          <cell r="X284">
            <v>312.5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11</v>
          </cell>
          <cell r="AF284">
            <v>13</v>
          </cell>
          <cell r="AG284">
            <v>13</v>
          </cell>
          <cell r="AH284">
            <v>13</v>
          </cell>
          <cell r="AI284">
            <v>28</v>
          </cell>
          <cell r="AJ284">
            <v>9</v>
          </cell>
          <cell r="AK284">
            <v>188</v>
          </cell>
          <cell r="AL284">
            <v>16</v>
          </cell>
          <cell r="AM284">
            <v>369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BY284">
            <v>0</v>
          </cell>
          <cell r="BZ284">
            <v>0</v>
          </cell>
          <cell r="CA284">
            <v>0</v>
          </cell>
          <cell r="CB284">
            <v>3</v>
          </cell>
          <cell r="CC284">
            <v>0</v>
          </cell>
          <cell r="CD284">
            <v>7</v>
          </cell>
          <cell r="CE284">
            <v>0</v>
          </cell>
          <cell r="CF284">
            <v>14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23</v>
          </cell>
          <cell r="CN284">
            <v>19</v>
          </cell>
          <cell r="CO284">
            <v>16</v>
          </cell>
          <cell r="CP284">
            <v>17</v>
          </cell>
          <cell r="CQ284">
            <v>38</v>
          </cell>
          <cell r="CR284">
            <v>10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Q285">
            <v>1</v>
          </cell>
          <cell r="R285">
            <v>3</v>
          </cell>
          <cell r="S285">
            <v>1</v>
          </cell>
          <cell r="T285">
            <v>0</v>
          </cell>
          <cell r="U285">
            <v>4</v>
          </cell>
          <cell r="V285">
            <v>133</v>
          </cell>
          <cell r="W285">
            <v>58.5</v>
          </cell>
          <cell r="X285">
            <v>298.5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F285">
            <v>4</v>
          </cell>
          <cell r="AG285">
            <v>2</v>
          </cell>
          <cell r="AH285">
            <v>2</v>
          </cell>
          <cell r="AI285">
            <v>3</v>
          </cell>
          <cell r="AJ285">
            <v>1</v>
          </cell>
          <cell r="AK285">
            <v>24</v>
          </cell>
          <cell r="AL285">
            <v>34</v>
          </cell>
          <cell r="AM285">
            <v>77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>
            <v>0</v>
          </cell>
          <cell r="CB285">
            <v>0</v>
          </cell>
          <cell r="CC285">
            <v>0</v>
          </cell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5</v>
          </cell>
          <cell r="CO285">
            <v>5</v>
          </cell>
          <cell r="CP285">
            <v>3</v>
          </cell>
          <cell r="CQ285">
            <v>3</v>
          </cell>
          <cell r="CR285">
            <v>5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Q286">
            <v>0</v>
          </cell>
          <cell r="R286">
            <v>5</v>
          </cell>
          <cell r="S286">
            <v>0</v>
          </cell>
          <cell r="T286">
            <v>0</v>
          </cell>
          <cell r="U286">
            <v>0</v>
          </cell>
          <cell r="V286">
            <v>78</v>
          </cell>
          <cell r="W286">
            <v>4.5</v>
          </cell>
          <cell r="X286">
            <v>135.5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>
            <v>0</v>
          </cell>
          <cell r="CB286">
            <v>0</v>
          </cell>
          <cell r="CC286">
            <v>0</v>
          </cell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5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12</v>
          </cell>
          <cell r="P287">
            <v>4</v>
          </cell>
          <cell r="Q287">
            <v>0</v>
          </cell>
          <cell r="R287">
            <v>0</v>
          </cell>
          <cell r="S287">
            <v>0</v>
          </cell>
          <cell r="T287">
            <v>2</v>
          </cell>
          <cell r="U287">
            <v>3</v>
          </cell>
          <cell r="V287">
            <v>24</v>
          </cell>
          <cell r="W287">
            <v>44</v>
          </cell>
          <cell r="X287">
            <v>90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26</v>
          </cell>
          <cell r="AE287">
            <v>37</v>
          </cell>
          <cell r="AF287">
            <v>25</v>
          </cell>
          <cell r="AG287">
            <v>36</v>
          </cell>
          <cell r="AH287">
            <v>4</v>
          </cell>
          <cell r="AI287">
            <v>16</v>
          </cell>
          <cell r="AJ287">
            <v>5</v>
          </cell>
          <cell r="AK287">
            <v>253</v>
          </cell>
          <cell r="AL287">
            <v>48.5</v>
          </cell>
          <cell r="AM287">
            <v>517.5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U287">
            <v>3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9</v>
          </cell>
          <cell r="BA287">
            <v>1.5</v>
          </cell>
          <cell r="BB287">
            <v>17.5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12</v>
          </cell>
          <cell r="BX287">
            <v>19</v>
          </cell>
          <cell r="BY287">
            <v>10</v>
          </cell>
          <cell r="BZ287">
            <v>4</v>
          </cell>
          <cell r="CA287">
            <v>0</v>
          </cell>
          <cell r="CB287">
            <v>0</v>
          </cell>
          <cell r="CC287">
            <v>0</v>
          </cell>
          <cell r="CD287">
            <v>64</v>
          </cell>
          <cell r="CE287">
            <v>1.5</v>
          </cell>
          <cell r="CF287">
            <v>125.5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51</v>
          </cell>
          <cell r="CM287">
            <v>60</v>
          </cell>
          <cell r="CN287">
            <v>38</v>
          </cell>
          <cell r="CO287">
            <v>40</v>
          </cell>
          <cell r="CP287">
            <v>4</v>
          </cell>
          <cell r="CQ287">
            <v>18</v>
          </cell>
          <cell r="CR287">
            <v>8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4</v>
          </cell>
          <cell r="P288">
            <v>5</v>
          </cell>
          <cell r="Q288">
            <v>2</v>
          </cell>
          <cell r="R288">
            <v>4</v>
          </cell>
          <cell r="S288">
            <v>2</v>
          </cell>
          <cell r="T288">
            <v>2</v>
          </cell>
          <cell r="U288">
            <v>0</v>
          </cell>
          <cell r="V288">
            <v>25</v>
          </cell>
          <cell r="W288">
            <v>144.5</v>
          </cell>
          <cell r="X288">
            <v>191.5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11</v>
          </cell>
          <cell r="AE288">
            <v>4</v>
          </cell>
          <cell r="AF288">
            <v>3</v>
          </cell>
          <cell r="AG288">
            <v>8</v>
          </cell>
          <cell r="AH288">
            <v>12</v>
          </cell>
          <cell r="AI288">
            <v>4</v>
          </cell>
          <cell r="AJ288">
            <v>1</v>
          </cell>
          <cell r="AK288">
            <v>65</v>
          </cell>
          <cell r="AL288">
            <v>103</v>
          </cell>
          <cell r="AM288">
            <v>224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2</v>
          </cell>
          <cell r="BA288">
            <v>2</v>
          </cell>
          <cell r="BB288">
            <v>5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BY288">
            <v>1</v>
          </cell>
          <cell r="BZ288">
            <v>0</v>
          </cell>
          <cell r="CA288">
            <v>0</v>
          </cell>
          <cell r="CB288">
            <v>13</v>
          </cell>
          <cell r="CC288">
            <v>0</v>
          </cell>
          <cell r="CD288">
            <v>20</v>
          </cell>
          <cell r="CE288">
            <v>17</v>
          </cell>
          <cell r="CF288">
            <v>57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21</v>
          </cell>
          <cell r="CM288">
            <v>9</v>
          </cell>
          <cell r="CN288">
            <v>7</v>
          </cell>
          <cell r="CO288">
            <v>12</v>
          </cell>
          <cell r="CP288">
            <v>14</v>
          </cell>
          <cell r="CQ288">
            <v>19</v>
          </cell>
          <cell r="CR288">
            <v>1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13</v>
          </cell>
          <cell r="Q289">
            <v>8</v>
          </cell>
          <cell r="R289">
            <v>10</v>
          </cell>
          <cell r="S289">
            <v>5</v>
          </cell>
          <cell r="T289">
            <v>3</v>
          </cell>
          <cell r="U289">
            <v>1</v>
          </cell>
          <cell r="V289">
            <v>177</v>
          </cell>
          <cell r="W289">
            <v>37</v>
          </cell>
          <cell r="X289">
            <v>372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32</v>
          </cell>
          <cell r="AF289">
            <v>22</v>
          </cell>
          <cell r="AG289">
            <v>33</v>
          </cell>
          <cell r="AH289">
            <v>16</v>
          </cell>
          <cell r="AI289">
            <v>27</v>
          </cell>
          <cell r="AJ289">
            <v>2</v>
          </cell>
          <cell r="AK289">
            <v>264</v>
          </cell>
          <cell r="AL289">
            <v>104.5</v>
          </cell>
          <cell r="AM289">
            <v>601.5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1</v>
          </cell>
          <cell r="AY289">
            <v>0</v>
          </cell>
          <cell r="AZ289">
            <v>2</v>
          </cell>
          <cell r="BA289">
            <v>2</v>
          </cell>
          <cell r="BB289">
            <v>6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>
            <v>0</v>
          </cell>
          <cell r="CB289">
            <v>0</v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45</v>
          </cell>
          <cell r="CN289">
            <v>30</v>
          </cell>
          <cell r="CO289">
            <v>43</v>
          </cell>
          <cell r="CP289">
            <v>21</v>
          </cell>
          <cell r="CQ289">
            <v>31</v>
          </cell>
          <cell r="CR289">
            <v>3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18</v>
          </cell>
          <cell r="Q290">
            <v>0</v>
          </cell>
          <cell r="R290">
            <v>8</v>
          </cell>
          <cell r="S290">
            <v>23</v>
          </cell>
          <cell r="T290">
            <v>4</v>
          </cell>
          <cell r="U290">
            <v>12</v>
          </cell>
          <cell r="V290">
            <v>172</v>
          </cell>
          <cell r="W290">
            <v>26.5</v>
          </cell>
          <cell r="X290">
            <v>325.5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17</v>
          </cell>
          <cell r="AF290">
            <v>0</v>
          </cell>
          <cell r="AG290">
            <v>7</v>
          </cell>
          <cell r="AH290">
            <v>25</v>
          </cell>
          <cell r="AI290">
            <v>16</v>
          </cell>
          <cell r="AJ290">
            <v>8</v>
          </cell>
          <cell r="AK290">
            <v>110</v>
          </cell>
          <cell r="AL290">
            <v>129</v>
          </cell>
          <cell r="AM290">
            <v>338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>
            <v>1</v>
          </cell>
          <cell r="AX290">
            <v>0</v>
          </cell>
          <cell r="AY290">
            <v>1</v>
          </cell>
          <cell r="AZ290">
            <v>5</v>
          </cell>
          <cell r="BA290">
            <v>1.5</v>
          </cell>
          <cell r="BB290">
            <v>10.5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4</v>
          </cell>
          <cell r="BY290">
            <v>0</v>
          </cell>
          <cell r="BZ290">
            <v>0</v>
          </cell>
          <cell r="CA290">
            <v>4</v>
          </cell>
          <cell r="CB290">
            <v>0</v>
          </cell>
          <cell r="CC290">
            <v>0</v>
          </cell>
          <cell r="CD290">
            <v>14</v>
          </cell>
          <cell r="CE290">
            <v>1</v>
          </cell>
          <cell r="CF290">
            <v>25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39</v>
          </cell>
          <cell r="CN290">
            <v>0</v>
          </cell>
          <cell r="CO290">
            <v>16</v>
          </cell>
          <cell r="CP290">
            <v>53</v>
          </cell>
          <cell r="CQ290">
            <v>20</v>
          </cell>
          <cell r="CR290">
            <v>21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Q291">
            <v>0</v>
          </cell>
          <cell r="R291">
            <v>5</v>
          </cell>
          <cell r="S291">
            <v>0</v>
          </cell>
          <cell r="T291">
            <v>1</v>
          </cell>
          <cell r="U291">
            <v>0</v>
          </cell>
          <cell r="V291">
            <v>65</v>
          </cell>
          <cell r="W291">
            <v>21</v>
          </cell>
          <cell r="X291">
            <v>148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>
            <v>0</v>
          </cell>
          <cell r="CB291">
            <v>0</v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5</v>
          </cell>
          <cell r="CP291">
            <v>0</v>
          </cell>
          <cell r="CQ291">
            <v>1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1</v>
          </cell>
          <cell r="S292">
            <v>1</v>
          </cell>
          <cell r="T292">
            <v>0</v>
          </cell>
          <cell r="U292">
            <v>0</v>
          </cell>
          <cell r="V292">
            <v>7</v>
          </cell>
          <cell r="W292">
            <v>4.5</v>
          </cell>
          <cell r="X292">
            <v>18.5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2</v>
          </cell>
          <cell r="AG292">
            <v>1</v>
          </cell>
          <cell r="AH292">
            <v>2</v>
          </cell>
          <cell r="AI292">
            <v>0</v>
          </cell>
          <cell r="AJ292">
            <v>1</v>
          </cell>
          <cell r="AK292">
            <v>6</v>
          </cell>
          <cell r="AL292">
            <v>8.5</v>
          </cell>
          <cell r="AM292">
            <v>20.5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U292">
            <v>1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6</v>
          </cell>
          <cell r="BA292">
            <v>1</v>
          </cell>
          <cell r="BB292">
            <v>11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>
            <v>0</v>
          </cell>
          <cell r="CB292">
            <v>0</v>
          </cell>
          <cell r="CC292">
            <v>0</v>
          </cell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3</v>
          </cell>
          <cell r="CO292">
            <v>2</v>
          </cell>
          <cell r="CP292">
            <v>3</v>
          </cell>
          <cell r="CQ292">
            <v>0</v>
          </cell>
          <cell r="CR292">
            <v>1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>
            <v>0</v>
          </cell>
          <cell r="CB293">
            <v>0</v>
          </cell>
          <cell r="CC293">
            <v>0</v>
          </cell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9</v>
          </cell>
          <cell r="N294">
            <v>6</v>
          </cell>
          <cell r="O294">
            <v>12</v>
          </cell>
          <cell r="P294">
            <v>11</v>
          </cell>
          <cell r="Q294">
            <v>7</v>
          </cell>
          <cell r="R294">
            <v>5</v>
          </cell>
          <cell r="S294">
            <v>4</v>
          </cell>
          <cell r="T294">
            <v>7</v>
          </cell>
          <cell r="U294">
            <v>0</v>
          </cell>
          <cell r="V294">
            <v>66</v>
          </cell>
          <cell r="W294">
            <v>41</v>
          </cell>
          <cell r="X294">
            <v>169</v>
          </cell>
          <cell r="Y294">
            <v>0</v>
          </cell>
          <cell r="Z294">
            <v>0</v>
          </cell>
          <cell r="AA294">
            <v>1</v>
          </cell>
          <cell r="AB294">
            <v>1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</v>
          </cell>
          <cell r="AH294">
            <v>0</v>
          </cell>
          <cell r="AI294">
            <v>2</v>
          </cell>
          <cell r="AJ294">
            <v>3</v>
          </cell>
          <cell r="AK294">
            <v>8</v>
          </cell>
          <cell r="AL294">
            <v>2.5</v>
          </cell>
          <cell r="AM294">
            <v>18.5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W294">
            <v>0</v>
          </cell>
          <cell r="AX294">
            <v>0</v>
          </cell>
          <cell r="AY294">
            <v>0</v>
          </cell>
          <cell r="AZ294">
            <v>1</v>
          </cell>
          <cell r="BA294">
            <v>0.5</v>
          </cell>
          <cell r="BB294">
            <v>2.5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BY294">
            <v>0</v>
          </cell>
          <cell r="BZ294">
            <v>0</v>
          </cell>
          <cell r="CA294">
            <v>0</v>
          </cell>
          <cell r="CB294">
            <v>0</v>
          </cell>
          <cell r="CC294">
            <v>0</v>
          </cell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10</v>
          </cell>
          <cell r="CK294">
            <v>6</v>
          </cell>
          <cell r="CL294">
            <v>14</v>
          </cell>
          <cell r="CM294">
            <v>14</v>
          </cell>
          <cell r="CN294">
            <v>7</v>
          </cell>
          <cell r="CO294">
            <v>7</v>
          </cell>
          <cell r="CP294">
            <v>4</v>
          </cell>
          <cell r="CQ294">
            <v>9</v>
          </cell>
          <cell r="CR294">
            <v>3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7</v>
          </cell>
          <cell r="Q295">
            <v>3</v>
          </cell>
          <cell r="R295">
            <v>6</v>
          </cell>
          <cell r="S295">
            <v>3</v>
          </cell>
          <cell r="T295">
            <v>2</v>
          </cell>
          <cell r="U295">
            <v>1</v>
          </cell>
          <cell r="V295">
            <v>37</v>
          </cell>
          <cell r="W295">
            <v>15</v>
          </cell>
          <cell r="X295">
            <v>84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3</v>
          </cell>
          <cell r="AF295">
            <v>4</v>
          </cell>
          <cell r="AG295">
            <v>8</v>
          </cell>
          <cell r="AH295">
            <v>14</v>
          </cell>
          <cell r="AI295">
            <v>15</v>
          </cell>
          <cell r="AJ295">
            <v>12</v>
          </cell>
          <cell r="AK295">
            <v>97</v>
          </cell>
          <cell r="AL295">
            <v>35.5</v>
          </cell>
          <cell r="AM295">
            <v>212.5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1</v>
          </cell>
          <cell r="AY295">
            <v>0</v>
          </cell>
          <cell r="AZ295">
            <v>2</v>
          </cell>
          <cell r="BA295">
            <v>0.5</v>
          </cell>
          <cell r="BB295">
            <v>4.5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BY295">
            <v>0</v>
          </cell>
          <cell r="BZ295">
            <v>0</v>
          </cell>
          <cell r="CA295">
            <v>0</v>
          </cell>
          <cell r="CB295">
            <v>2</v>
          </cell>
          <cell r="CC295">
            <v>4</v>
          </cell>
          <cell r="CD295">
            <v>10</v>
          </cell>
          <cell r="CE295">
            <v>0</v>
          </cell>
          <cell r="CF295">
            <v>20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12</v>
          </cell>
          <cell r="CN295">
            <v>7</v>
          </cell>
          <cell r="CO295">
            <v>14</v>
          </cell>
          <cell r="CP295">
            <v>17</v>
          </cell>
          <cell r="CQ295">
            <v>20</v>
          </cell>
          <cell r="CR295">
            <v>17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Q296">
            <v>11</v>
          </cell>
          <cell r="R296">
            <v>8</v>
          </cell>
          <cell r="S296">
            <v>2</v>
          </cell>
          <cell r="T296">
            <v>1</v>
          </cell>
          <cell r="U296">
            <v>8</v>
          </cell>
          <cell r="V296">
            <v>54</v>
          </cell>
          <cell r="W296">
            <v>14</v>
          </cell>
          <cell r="X296">
            <v>112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F296">
            <v>15</v>
          </cell>
          <cell r="AG296">
            <v>5</v>
          </cell>
          <cell r="AH296">
            <v>5</v>
          </cell>
          <cell r="AI296">
            <v>1</v>
          </cell>
          <cell r="AJ296">
            <v>1</v>
          </cell>
          <cell r="AK296">
            <v>48</v>
          </cell>
          <cell r="AL296">
            <v>21</v>
          </cell>
          <cell r="AM296">
            <v>113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>
            <v>0</v>
          </cell>
          <cell r="CB296">
            <v>0</v>
          </cell>
          <cell r="CC296">
            <v>0</v>
          </cell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26</v>
          </cell>
          <cell r="CO296">
            <v>13</v>
          </cell>
          <cell r="CP296">
            <v>7</v>
          </cell>
          <cell r="CQ296">
            <v>2</v>
          </cell>
          <cell r="CR296">
            <v>9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>
            <v>0</v>
          </cell>
          <cell r="CB297">
            <v>0</v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Q298">
            <v>5</v>
          </cell>
          <cell r="R298">
            <v>1</v>
          </cell>
          <cell r="S298">
            <v>0</v>
          </cell>
          <cell r="T298">
            <v>1</v>
          </cell>
          <cell r="U298">
            <v>0</v>
          </cell>
          <cell r="V298">
            <v>16</v>
          </cell>
          <cell r="W298">
            <v>6</v>
          </cell>
          <cell r="X298">
            <v>38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F298">
            <v>4</v>
          </cell>
          <cell r="AG298">
            <v>6</v>
          </cell>
          <cell r="AH298">
            <v>8</v>
          </cell>
          <cell r="AI298">
            <v>5</v>
          </cell>
          <cell r="AJ298">
            <v>7</v>
          </cell>
          <cell r="AK298">
            <v>68</v>
          </cell>
          <cell r="AL298">
            <v>60</v>
          </cell>
          <cell r="AM298">
            <v>188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>
            <v>0</v>
          </cell>
          <cell r="CB298">
            <v>0</v>
          </cell>
          <cell r="CC298">
            <v>0</v>
          </cell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9</v>
          </cell>
          <cell r="CO298">
            <v>7</v>
          </cell>
          <cell r="CP298">
            <v>8</v>
          </cell>
          <cell r="CQ298">
            <v>6</v>
          </cell>
          <cell r="CR298">
            <v>7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2</v>
          </cell>
          <cell r="R299">
            <v>1</v>
          </cell>
          <cell r="S299">
            <v>0</v>
          </cell>
          <cell r="T299">
            <v>0</v>
          </cell>
          <cell r="U299">
            <v>0</v>
          </cell>
          <cell r="V299">
            <v>10</v>
          </cell>
          <cell r="W299">
            <v>2.5</v>
          </cell>
          <cell r="X299">
            <v>19.5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F299">
            <v>5</v>
          </cell>
          <cell r="AG299">
            <v>2</v>
          </cell>
          <cell r="AH299">
            <v>5</v>
          </cell>
          <cell r="AI299">
            <v>5</v>
          </cell>
          <cell r="AJ299">
            <v>0</v>
          </cell>
          <cell r="AK299">
            <v>40</v>
          </cell>
          <cell r="AL299">
            <v>10.5</v>
          </cell>
          <cell r="AM299">
            <v>85.5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>
            <v>0</v>
          </cell>
          <cell r="CB299">
            <v>0</v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7</v>
          </cell>
          <cell r="CO299">
            <v>3</v>
          </cell>
          <cell r="CP299">
            <v>5</v>
          </cell>
          <cell r="CQ299">
            <v>5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1</v>
          </cell>
          <cell r="V300">
            <v>3</v>
          </cell>
          <cell r="W300">
            <v>10</v>
          </cell>
          <cell r="X300">
            <v>16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F300">
            <v>0</v>
          </cell>
          <cell r="AG300">
            <v>0</v>
          </cell>
          <cell r="AH300">
            <v>0</v>
          </cell>
          <cell r="AI300">
            <v>1</v>
          </cell>
          <cell r="AJ300">
            <v>0</v>
          </cell>
          <cell r="AK300">
            <v>19</v>
          </cell>
          <cell r="AL300">
            <v>17.5</v>
          </cell>
          <cell r="AM300">
            <v>53.5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>
            <v>0</v>
          </cell>
          <cell r="CB300">
            <v>0</v>
          </cell>
          <cell r="CC300">
            <v>0</v>
          </cell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1</v>
          </cell>
          <cell r="CR300">
            <v>1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1</v>
          </cell>
          <cell r="S301">
            <v>2</v>
          </cell>
          <cell r="T301">
            <v>1</v>
          </cell>
          <cell r="U301">
            <v>0</v>
          </cell>
          <cell r="V301">
            <v>5</v>
          </cell>
          <cell r="W301">
            <v>3.5</v>
          </cell>
          <cell r="X301">
            <v>13.5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F301">
            <v>10</v>
          </cell>
          <cell r="AG301">
            <v>14</v>
          </cell>
          <cell r="AH301">
            <v>10</v>
          </cell>
          <cell r="AI301">
            <v>4</v>
          </cell>
          <cell r="AJ301">
            <v>0</v>
          </cell>
          <cell r="AK301">
            <v>125</v>
          </cell>
          <cell r="AL301">
            <v>49</v>
          </cell>
          <cell r="AM301">
            <v>274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1</v>
          </cell>
          <cell r="AX301">
            <v>3</v>
          </cell>
          <cell r="AY301">
            <v>0</v>
          </cell>
          <cell r="AZ301">
            <v>5</v>
          </cell>
          <cell r="BA301">
            <v>1</v>
          </cell>
          <cell r="BB301">
            <v>11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>
            <v>0</v>
          </cell>
          <cell r="CB301">
            <v>0</v>
          </cell>
          <cell r="CC301">
            <v>0</v>
          </cell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11</v>
          </cell>
          <cell r="CO301">
            <v>15</v>
          </cell>
          <cell r="CP301">
            <v>13</v>
          </cell>
          <cell r="CQ301">
            <v>8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1</v>
          </cell>
          <cell r="T302">
            <v>0</v>
          </cell>
          <cell r="U302">
            <v>0</v>
          </cell>
          <cell r="V302">
            <v>1</v>
          </cell>
          <cell r="W302">
            <v>36.5</v>
          </cell>
          <cell r="X302">
            <v>38.5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18</v>
          </cell>
          <cell r="AE302">
            <v>11</v>
          </cell>
          <cell r="AF302">
            <v>2</v>
          </cell>
          <cell r="AG302">
            <v>1</v>
          </cell>
          <cell r="AH302">
            <v>17</v>
          </cell>
          <cell r="AI302">
            <v>3</v>
          </cell>
          <cell r="AJ302">
            <v>3</v>
          </cell>
          <cell r="AK302">
            <v>117</v>
          </cell>
          <cell r="AL302">
            <v>101.5</v>
          </cell>
          <cell r="AM302">
            <v>321.5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1</v>
          </cell>
          <cell r="AY302">
            <v>0</v>
          </cell>
          <cell r="AZ302">
            <v>2</v>
          </cell>
          <cell r="BA302">
            <v>1</v>
          </cell>
          <cell r="BB302">
            <v>5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BY302">
            <v>0</v>
          </cell>
          <cell r="BZ302">
            <v>0</v>
          </cell>
          <cell r="CA302">
            <v>1</v>
          </cell>
          <cell r="CB302">
            <v>0</v>
          </cell>
          <cell r="CC302">
            <v>0</v>
          </cell>
          <cell r="CD302">
            <v>2</v>
          </cell>
          <cell r="CE302">
            <v>2.5</v>
          </cell>
          <cell r="CF302">
            <v>6.5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18</v>
          </cell>
          <cell r="CM302">
            <v>12</v>
          </cell>
          <cell r="CN302">
            <v>2</v>
          </cell>
          <cell r="CO302">
            <v>1</v>
          </cell>
          <cell r="CP302">
            <v>19</v>
          </cell>
          <cell r="CQ302">
            <v>4</v>
          </cell>
          <cell r="CR302">
            <v>3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8</v>
          </cell>
          <cell r="Q303">
            <v>1</v>
          </cell>
          <cell r="R303">
            <v>2</v>
          </cell>
          <cell r="S303">
            <v>7</v>
          </cell>
          <cell r="T303">
            <v>3</v>
          </cell>
          <cell r="U303">
            <v>0</v>
          </cell>
          <cell r="V303">
            <v>43</v>
          </cell>
          <cell r="W303">
            <v>31.5</v>
          </cell>
          <cell r="X303">
            <v>114.5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5</v>
          </cell>
          <cell r="AG303">
            <v>2</v>
          </cell>
          <cell r="AH303">
            <v>0</v>
          </cell>
          <cell r="AI303">
            <v>0</v>
          </cell>
          <cell r="AJ303">
            <v>0</v>
          </cell>
          <cell r="AK303">
            <v>12</v>
          </cell>
          <cell r="AL303">
            <v>6.5</v>
          </cell>
          <cell r="AM303">
            <v>26.5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>
            <v>0</v>
          </cell>
          <cell r="CB303">
            <v>0</v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8</v>
          </cell>
          <cell r="CN303">
            <v>6</v>
          </cell>
          <cell r="CO303">
            <v>4</v>
          </cell>
          <cell r="CP303">
            <v>7</v>
          </cell>
          <cell r="CQ303">
            <v>3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2</v>
          </cell>
          <cell r="M304">
            <v>5</v>
          </cell>
          <cell r="N304">
            <v>6</v>
          </cell>
          <cell r="O304">
            <v>6</v>
          </cell>
          <cell r="P304">
            <v>7</v>
          </cell>
          <cell r="Q304">
            <v>21</v>
          </cell>
          <cell r="R304">
            <v>5</v>
          </cell>
          <cell r="S304">
            <v>3</v>
          </cell>
          <cell r="T304">
            <v>10</v>
          </cell>
          <cell r="U304">
            <v>0</v>
          </cell>
          <cell r="V304">
            <v>68</v>
          </cell>
          <cell r="W304">
            <v>21.5</v>
          </cell>
          <cell r="X304">
            <v>154.5</v>
          </cell>
          <cell r="Y304">
            <v>4</v>
          </cell>
          <cell r="Z304">
            <v>13</v>
          </cell>
          <cell r="AA304">
            <v>1</v>
          </cell>
          <cell r="AB304">
            <v>12</v>
          </cell>
          <cell r="AC304">
            <v>12</v>
          </cell>
          <cell r="AD304">
            <v>18</v>
          </cell>
          <cell r="AE304">
            <v>10</v>
          </cell>
          <cell r="AF304">
            <v>11</v>
          </cell>
          <cell r="AG304">
            <v>5</v>
          </cell>
          <cell r="AH304">
            <v>0</v>
          </cell>
          <cell r="AI304">
            <v>14</v>
          </cell>
          <cell r="AJ304">
            <v>0</v>
          </cell>
          <cell r="AK304">
            <v>100</v>
          </cell>
          <cell r="AL304">
            <v>89.5</v>
          </cell>
          <cell r="AM304">
            <v>272.5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>
            <v>0</v>
          </cell>
          <cell r="CB304">
            <v>0</v>
          </cell>
          <cell r="CC304">
            <v>0</v>
          </cell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15</v>
          </cell>
          <cell r="CI304">
            <v>3</v>
          </cell>
          <cell r="CJ304">
            <v>17</v>
          </cell>
          <cell r="CK304">
            <v>18</v>
          </cell>
          <cell r="CL304">
            <v>24</v>
          </cell>
          <cell r="CM304">
            <v>17</v>
          </cell>
          <cell r="CN304">
            <v>32</v>
          </cell>
          <cell r="CO304">
            <v>10</v>
          </cell>
          <cell r="CP304">
            <v>3</v>
          </cell>
          <cell r="CQ304">
            <v>24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Q305">
            <v>22</v>
          </cell>
          <cell r="R305">
            <v>0</v>
          </cell>
          <cell r="S305">
            <v>1</v>
          </cell>
          <cell r="T305">
            <v>13</v>
          </cell>
          <cell r="U305">
            <v>11</v>
          </cell>
          <cell r="V305">
            <v>67</v>
          </cell>
          <cell r="W305">
            <v>6.5</v>
          </cell>
          <cell r="X305">
            <v>140.5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F305">
            <v>2</v>
          </cell>
          <cell r="AG305">
            <v>0</v>
          </cell>
          <cell r="AH305">
            <v>0</v>
          </cell>
          <cell r="AI305">
            <v>1</v>
          </cell>
          <cell r="AJ305">
            <v>0</v>
          </cell>
          <cell r="AK305">
            <v>43</v>
          </cell>
          <cell r="AL305">
            <v>27</v>
          </cell>
          <cell r="AM305">
            <v>113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BY305">
            <v>7</v>
          </cell>
          <cell r="BZ305">
            <v>9</v>
          </cell>
          <cell r="CA305">
            <v>2</v>
          </cell>
          <cell r="CB305">
            <v>5</v>
          </cell>
          <cell r="CC305">
            <v>3</v>
          </cell>
          <cell r="CD305">
            <v>28</v>
          </cell>
          <cell r="CE305">
            <v>2.5</v>
          </cell>
          <cell r="CF305">
            <v>58.5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31</v>
          </cell>
          <cell r="CO305">
            <v>9</v>
          </cell>
          <cell r="CP305">
            <v>3</v>
          </cell>
          <cell r="CQ305">
            <v>19</v>
          </cell>
          <cell r="CR305">
            <v>14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10</v>
          </cell>
          <cell r="Q306">
            <v>11</v>
          </cell>
          <cell r="R306">
            <v>2</v>
          </cell>
          <cell r="S306">
            <v>4</v>
          </cell>
          <cell r="T306">
            <v>0</v>
          </cell>
          <cell r="U306">
            <v>0</v>
          </cell>
          <cell r="V306">
            <v>49</v>
          </cell>
          <cell r="W306">
            <v>16.5</v>
          </cell>
          <cell r="X306">
            <v>111.5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1</v>
          </cell>
          <cell r="AF306">
            <v>7</v>
          </cell>
          <cell r="AG306">
            <v>2</v>
          </cell>
          <cell r="AH306">
            <v>0</v>
          </cell>
          <cell r="AI306">
            <v>0</v>
          </cell>
          <cell r="AJ306">
            <v>0</v>
          </cell>
          <cell r="AK306">
            <v>20</v>
          </cell>
          <cell r="AL306">
            <v>44.5</v>
          </cell>
          <cell r="AM306">
            <v>84.5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BY306">
            <v>0</v>
          </cell>
          <cell r="BZ306">
            <v>0</v>
          </cell>
          <cell r="CA306">
            <v>0</v>
          </cell>
          <cell r="CB306">
            <v>0</v>
          </cell>
          <cell r="CC306">
            <v>0</v>
          </cell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11</v>
          </cell>
          <cell r="CN306">
            <v>18</v>
          </cell>
          <cell r="CO306">
            <v>4</v>
          </cell>
          <cell r="CP306">
            <v>4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Q307">
            <v>0</v>
          </cell>
          <cell r="R307">
            <v>1</v>
          </cell>
          <cell r="S307">
            <v>0</v>
          </cell>
          <cell r="T307">
            <v>2</v>
          </cell>
          <cell r="U307">
            <v>0</v>
          </cell>
          <cell r="V307">
            <v>13</v>
          </cell>
          <cell r="W307">
            <v>30.5</v>
          </cell>
          <cell r="X307">
            <v>56.5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11</v>
          </cell>
          <cell r="AE307">
            <v>5</v>
          </cell>
          <cell r="AF307">
            <v>8</v>
          </cell>
          <cell r="AG307">
            <v>6</v>
          </cell>
          <cell r="AH307">
            <v>0</v>
          </cell>
          <cell r="AI307">
            <v>9</v>
          </cell>
          <cell r="AJ307">
            <v>0</v>
          </cell>
          <cell r="AK307">
            <v>63</v>
          </cell>
          <cell r="AL307">
            <v>57.5</v>
          </cell>
          <cell r="AM307">
            <v>175.5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>
            <v>0</v>
          </cell>
          <cell r="CB307">
            <v>0</v>
          </cell>
          <cell r="CC307">
            <v>0</v>
          </cell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18</v>
          </cell>
          <cell r="CM307">
            <v>5</v>
          </cell>
          <cell r="CN307">
            <v>8</v>
          </cell>
          <cell r="CO307">
            <v>7</v>
          </cell>
          <cell r="CP307">
            <v>0</v>
          </cell>
          <cell r="CQ307">
            <v>11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25</v>
          </cell>
          <cell r="Q308">
            <v>9</v>
          </cell>
          <cell r="R308">
            <v>17</v>
          </cell>
          <cell r="S308">
            <v>15</v>
          </cell>
          <cell r="T308">
            <v>25</v>
          </cell>
          <cell r="U308">
            <v>15</v>
          </cell>
          <cell r="V308">
            <v>233</v>
          </cell>
          <cell r="W308">
            <v>78</v>
          </cell>
          <cell r="X308">
            <v>523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23</v>
          </cell>
          <cell r="AF308">
            <v>6</v>
          </cell>
          <cell r="AG308">
            <v>5</v>
          </cell>
          <cell r="AH308">
            <v>15</v>
          </cell>
          <cell r="AI308">
            <v>7</v>
          </cell>
          <cell r="AJ308">
            <v>9</v>
          </cell>
          <cell r="AK308">
            <v>88</v>
          </cell>
          <cell r="AL308">
            <v>55.5</v>
          </cell>
          <cell r="AM308">
            <v>229.5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U308">
            <v>0</v>
          </cell>
          <cell r="AV308">
            <v>1</v>
          </cell>
          <cell r="AW308">
            <v>0</v>
          </cell>
          <cell r="AX308">
            <v>0</v>
          </cell>
          <cell r="AY308">
            <v>0</v>
          </cell>
          <cell r="AZ308">
            <v>4</v>
          </cell>
          <cell r="BA308">
            <v>1.5</v>
          </cell>
          <cell r="BB308">
            <v>8.5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BY308">
            <v>1</v>
          </cell>
          <cell r="BZ308">
            <v>2</v>
          </cell>
          <cell r="CA308">
            <v>3</v>
          </cell>
          <cell r="CB308">
            <v>5</v>
          </cell>
          <cell r="CC308">
            <v>2</v>
          </cell>
          <cell r="CD308">
            <v>15</v>
          </cell>
          <cell r="CE308">
            <v>0.5</v>
          </cell>
          <cell r="CF308">
            <v>30.5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50</v>
          </cell>
          <cell r="CN308">
            <v>16</v>
          </cell>
          <cell r="CO308">
            <v>25</v>
          </cell>
          <cell r="CP308">
            <v>33</v>
          </cell>
          <cell r="CQ308">
            <v>37</v>
          </cell>
          <cell r="CR308">
            <v>26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>
            <v>0</v>
          </cell>
          <cell r="CB309">
            <v>0</v>
          </cell>
          <cell r="CC309">
            <v>0</v>
          </cell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1</v>
          </cell>
          <cell r="T310">
            <v>1</v>
          </cell>
          <cell r="U310">
            <v>0</v>
          </cell>
          <cell r="V310">
            <v>6</v>
          </cell>
          <cell r="W310">
            <v>1.5</v>
          </cell>
          <cell r="X310">
            <v>9.5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F310">
            <v>6</v>
          </cell>
          <cell r="AG310">
            <v>13</v>
          </cell>
          <cell r="AH310">
            <v>4</v>
          </cell>
          <cell r="AI310">
            <v>4</v>
          </cell>
          <cell r="AJ310">
            <v>4</v>
          </cell>
          <cell r="AK310">
            <v>95</v>
          </cell>
          <cell r="AL310">
            <v>12.5</v>
          </cell>
          <cell r="AM310">
            <v>194.5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>
            <v>0</v>
          </cell>
          <cell r="CB310">
            <v>0</v>
          </cell>
          <cell r="CC310">
            <v>0</v>
          </cell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6</v>
          </cell>
          <cell r="CO310">
            <v>13</v>
          </cell>
          <cell r="CP310">
            <v>5</v>
          </cell>
          <cell r="CQ310">
            <v>5</v>
          </cell>
          <cell r="CR310">
            <v>4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3</v>
          </cell>
          <cell r="Q311">
            <v>7</v>
          </cell>
          <cell r="R311">
            <v>8</v>
          </cell>
          <cell r="S311">
            <v>4</v>
          </cell>
          <cell r="T311">
            <v>3</v>
          </cell>
          <cell r="U311">
            <v>1</v>
          </cell>
          <cell r="V311">
            <v>48</v>
          </cell>
          <cell r="W311">
            <v>164</v>
          </cell>
          <cell r="X311">
            <v>259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11</v>
          </cell>
          <cell r="AF311">
            <v>4</v>
          </cell>
          <cell r="AG311">
            <v>10</v>
          </cell>
          <cell r="AH311">
            <v>7</v>
          </cell>
          <cell r="AI311">
            <v>6</v>
          </cell>
          <cell r="AJ311">
            <v>3</v>
          </cell>
          <cell r="AK311">
            <v>88</v>
          </cell>
          <cell r="AL311">
            <v>266.5</v>
          </cell>
          <cell r="AM311">
            <v>437.5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>
            <v>1</v>
          </cell>
          <cell r="AX311">
            <v>0</v>
          </cell>
          <cell r="AY311">
            <v>0</v>
          </cell>
          <cell r="AZ311">
            <v>2</v>
          </cell>
          <cell r="BA311">
            <v>10</v>
          </cell>
          <cell r="BB311">
            <v>14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A311">
            <v>0</v>
          </cell>
          <cell r="CB311">
            <v>0</v>
          </cell>
          <cell r="CC311">
            <v>0</v>
          </cell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15</v>
          </cell>
          <cell r="CN311">
            <v>11</v>
          </cell>
          <cell r="CO311">
            <v>18</v>
          </cell>
          <cell r="CP311">
            <v>12</v>
          </cell>
          <cell r="CQ311">
            <v>9</v>
          </cell>
          <cell r="CR311">
            <v>4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Q312">
            <v>2</v>
          </cell>
          <cell r="R312">
            <v>10</v>
          </cell>
          <cell r="S312">
            <v>15</v>
          </cell>
          <cell r="T312">
            <v>9</v>
          </cell>
          <cell r="U312">
            <v>3</v>
          </cell>
          <cell r="V312">
            <v>92</v>
          </cell>
          <cell r="W312">
            <v>69.5</v>
          </cell>
          <cell r="X312">
            <v>247.5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F312">
            <v>4</v>
          </cell>
          <cell r="AG312">
            <v>8</v>
          </cell>
          <cell r="AH312">
            <v>4</v>
          </cell>
          <cell r="AI312">
            <v>12</v>
          </cell>
          <cell r="AJ312">
            <v>3</v>
          </cell>
          <cell r="AK312">
            <v>123</v>
          </cell>
          <cell r="AL312">
            <v>102.5</v>
          </cell>
          <cell r="AM312">
            <v>330.5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>
            <v>0</v>
          </cell>
          <cell r="CA312">
            <v>0</v>
          </cell>
          <cell r="CB312">
            <v>2</v>
          </cell>
          <cell r="CC312">
            <v>0</v>
          </cell>
          <cell r="CD312">
            <v>3</v>
          </cell>
          <cell r="CE312">
            <v>1</v>
          </cell>
          <cell r="CF312">
            <v>7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6</v>
          </cell>
          <cell r="CO312">
            <v>18</v>
          </cell>
          <cell r="CP312">
            <v>19</v>
          </cell>
          <cell r="CQ312">
            <v>23</v>
          </cell>
          <cell r="CR312">
            <v>6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F313">
            <v>6</v>
          </cell>
          <cell r="AG313">
            <v>3</v>
          </cell>
          <cell r="AH313">
            <v>1</v>
          </cell>
          <cell r="AI313">
            <v>3</v>
          </cell>
          <cell r="AJ313">
            <v>4</v>
          </cell>
          <cell r="AK313">
            <v>60</v>
          </cell>
          <cell r="AL313">
            <v>42.5</v>
          </cell>
          <cell r="AM313">
            <v>157.5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3</v>
          </cell>
          <cell r="AY313">
            <v>0</v>
          </cell>
          <cell r="AZ313">
            <v>4</v>
          </cell>
          <cell r="BA313">
            <v>0</v>
          </cell>
          <cell r="BB313">
            <v>7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1</v>
          </cell>
          <cell r="BY313">
            <v>0</v>
          </cell>
          <cell r="BZ313">
            <v>0</v>
          </cell>
          <cell r="CA313">
            <v>0</v>
          </cell>
          <cell r="CB313">
            <v>0</v>
          </cell>
          <cell r="CC313">
            <v>0</v>
          </cell>
          <cell r="CD313">
            <v>1</v>
          </cell>
          <cell r="CE313">
            <v>0</v>
          </cell>
          <cell r="CF313">
            <v>2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6</v>
          </cell>
          <cell r="CN313">
            <v>6</v>
          </cell>
          <cell r="CO313">
            <v>3</v>
          </cell>
          <cell r="CP313">
            <v>1</v>
          </cell>
          <cell r="CQ313">
            <v>6</v>
          </cell>
          <cell r="CR313">
            <v>4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Q314">
            <v>0</v>
          </cell>
          <cell r="R314">
            <v>2</v>
          </cell>
          <cell r="S314">
            <v>3</v>
          </cell>
          <cell r="T314">
            <v>0</v>
          </cell>
          <cell r="U314">
            <v>0</v>
          </cell>
          <cell r="V314">
            <v>14</v>
          </cell>
          <cell r="W314">
            <v>25.5</v>
          </cell>
          <cell r="X314">
            <v>50.5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14</v>
          </cell>
          <cell r="AF314">
            <v>17</v>
          </cell>
          <cell r="AG314">
            <v>20</v>
          </cell>
          <cell r="AH314">
            <v>19</v>
          </cell>
          <cell r="AI314">
            <v>13</v>
          </cell>
          <cell r="AJ314">
            <v>2</v>
          </cell>
          <cell r="AK314">
            <v>160</v>
          </cell>
          <cell r="AL314">
            <v>126</v>
          </cell>
          <cell r="AM314">
            <v>433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>
            <v>0</v>
          </cell>
          <cell r="CB314">
            <v>0</v>
          </cell>
          <cell r="CC314">
            <v>0</v>
          </cell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16</v>
          </cell>
          <cell r="CN314">
            <v>17</v>
          </cell>
          <cell r="CO314">
            <v>22</v>
          </cell>
          <cell r="CP314">
            <v>22</v>
          </cell>
          <cell r="CQ314">
            <v>13</v>
          </cell>
          <cell r="CR314">
            <v>2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Q315">
            <v>10</v>
          </cell>
          <cell r="R315">
            <v>9</v>
          </cell>
          <cell r="S315">
            <v>3</v>
          </cell>
          <cell r="T315">
            <v>11</v>
          </cell>
          <cell r="U315">
            <v>1</v>
          </cell>
          <cell r="V315">
            <v>132</v>
          </cell>
          <cell r="W315">
            <v>14.5</v>
          </cell>
          <cell r="X315">
            <v>261.5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13</v>
          </cell>
          <cell r="AF315">
            <v>7</v>
          </cell>
          <cell r="AG315">
            <v>10</v>
          </cell>
          <cell r="AH315">
            <v>7</v>
          </cell>
          <cell r="AI315">
            <v>4</v>
          </cell>
          <cell r="AJ315">
            <v>5</v>
          </cell>
          <cell r="AK315">
            <v>101</v>
          </cell>
          <cell r="AL315">
            <v>108.5</v>
          </cell>
          <cell r="AM315">
            <v>303.5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U315">
            <v>0</v>
          </cell>
          <cell r="AV315">
            <v>1</v>
          </cell>
          <cell r="AW315">
            <v>0</v>
          </cell>
          <cell r="AX315">
            <v>0</v>
          </cell>
          <cell r="AY315">
            <v>3</v>
          </cell>
          <cell r="AZ315">
            <v>6</v>
          </cell>
          <cell r="BA315">
            <v>2.5</v>
          </cell>
          <cell r="BB315">
            <v>14.5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BY315">
            <v>0</v>
          </cell>
          <cell r="BZ315">
            <v>0</v>
          </cell>
          <cell r="CA315">
            <v>0</v>
          </cell>
          <cell r="CB315">
            <v>0</v>
          </cell>
          <cell r="CC315">
            <v>0</v>
          </cell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28</v>
          </cell>
          <cell r="CN315">
            <v>17</v>
          </cell>
          <cell r="CO315">
            <v>20</v>
          </cell>
          <cell r="CP315">
            <v>10</v>
          </cell>
          <cell r="CQ315">
            <v>15</v>
          </cell>
          <cell r="CR315">
            <v>9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5</v>
          </cell>
          <cell r="P316">
            <v>7</v>
          </cell>
          <cell r="Q316">
            <v>1</v>
          </cell>
          <cell r="R316">
            <v>2</v>
          </cell>
          <cell r="S316">
            <v>1</v>
          </cell>
          <cell r="T316">
            <v>4</v>
          </cell>
          <cell r="U316">
            <v>0</v>
          </cell>
          <cell r="V316">
            <v>41</v>
          </cell>
          <cell r="W316">
            <v>0</v>
          </cell>
          <cell r="X316">
            <v>73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14</v>
          </cell>
          <cell r="AE316">
            <v>6</v>
          </cell>
          <cell r="AF316">
            <v>11</v>
          </cell>
          <cell r="AG316">
            <v>3</v>
          </cell>
          <cell r="AH316">
            <v>7</v>
          </cell>
          <cell r="AI316">
            <v>10</v>
          </cell>
          <cell r="AJ316">
            <v>0</v>
          </cell>
          <cell r="AK316">
            <v>81</v>
          </cell>
          <cell r="AL316">
            <v>0</v>
          </cell>
          <cell r="AM316">
            <v>149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4</v>
          </cell>
          <cell r="AU316">
            <v>1</v>
          </cell>
          <cell r="AV316">
            <v>3</v>
          </cell>
          <cell r="AW316">
            <v>1</v>
          </cell>
          <cell r="AX316">
            <v>1</v>
          </cell>
          <cell r="AY316">
            <v>0</v>
          </cell>
          <cell r="AZ316">
            <v>11</v>
          </cell>
          <cell r="BA316">
            <v>0</v>
          </cell>
          <cell r="BB316">
            <v>21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>
            <v>0</v>
          </cell>
          <cell r="CB316">
            <v>0</v>
          </cell>
          <cell r="CC316">
            <v>0</v>
          </cell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19</v>
          </cell>
          <cell r="CM316">
            <v>17</v>
          </cell>
          <cell r="CN316">
            <v>13</v>
          </cell>
          <cell r="CO316">
            <v>8</v>
          </cell>
          <cell r="CP316">
            <v>9</v>
          </cell>
          <cell r="CQ316">
            <v>15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1</v>
          </cell>
          <cell r="P317">
            <v>2</v>
          </cell>
          <cell r="Q317">
            <v>0</v>
          </cell>
          <cell r="R317">
            <v>3</v>
          </cell>
          <cell r="S317">
            <v>1</v>
          </cell>
          <cell r="T317">
            <v>0</v>
          </cell>
          <cell r="U317">
            <v>0</v>
          </cell>
          <cell r="V317">
            <v>8</v>
          </cell>
          <cell r="W317">
            <v>19</v>
          </cell>
          <cell r="X317">
            <v>35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1</v>
          </cell>
          <cell r="AE317">
            <v>3</v>
          </cell>
          <cell r="AF317">
            <v>5</v>
          </cell>
          <cell r="AG317">
            <v>3</v>
          </cell>
          <cell r="AH317">
            <v>3</v>
          </cell>
          <cell r="AI317">
            <v>19</v>
          </cell>
          <cell r="AJ317">
            <v>0</v>
          </cell>
          <cell r="AK317">
            <v>58</v>
          </cell>
          <cell r="AL317">
            <v>98.5</v>
          </cell>
          <cell r="AM317">
            <v>207.5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1</v>
          </cell>
          <cell r="AY317">
            <v>0</v>
          </cell>
          <cell r="AZ317">
            <v>1</v>
          </cell>
          <cell r="BA317">
            <v>7</v>
          </cell>
          <cell r="BB317">
            <v>9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>
            <v>0</v>
          </cell>
          <cell r="CB317">
            <v>0</v>
          </cell>
          <cell r="CC317">
            <v>0</v>
          </cell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2</v>
          </cell>
          <cell r="CM317">
            <v>5</v>
          </cell>
          <cell r="CN317">
            <v>5</v>
          </cell>
          <cell r="CO317">
            <v>6</v>
          </cell>
          <cell r="CP317">
            <v>4</v>
          </cell>
          <cell r="CQ317">
            <v>20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2</v>
          </cell>
          <cell r="P318">
            <v>2</v>
          </cell>
          <cell r="Q318">
            <v>19</v>
          </cell>
          <cell r="R318">
            <v>13</v>
          </cell>
          <cell r="S318">
            <v>4</v>
          </cell>
          <cell r="T318">
            <v>8</v>
          </cell>
          <cell r="U318">
            <v>1</v>
          </cell>
          <cell r="V318">
            <v>87</v>
          </cell>
          <cell r="W318">
            <v>57</v>
          </cell>
          <cell r="X318">
            <v>228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32</v>
          </cell>
          <cell r="AE318">
            <v>21</v>
          </cell>
          <cell r="AF318">
            <v>9</v>
          </cell>
          <cell r="AG318">
            <v>4</v>
          </cell>
          <cell r="AH318">
            <v>12</v>
          </cell>
          <cell r="AI318">
            <v>3</v>
          </cell>
          <cell r="AJ318">
            <v>0</v>
          </cell>
          <cell r="AK318">
            <v>147</v>
          </cell>
          <cell r="AL318">
            <v>114</v>
          </cell>
          <cell r="AM318">
            <v>382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>
            <v>0</v>
          </cell>
          <cell r="CB318">
            <v>0</v>
          </cell>
          <cell r="CC318">
            <v>0</v>
          </cell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34</v>
          </cell>
          <cell r="CM318">
            <v>23</v>
          </cell>
          <cell r="CN318">
            <v>28</v>
          </cell>
          <cell r="CO318">
            <v>17</v>
          </cell>
          <cell r="CP318">
            <v>16</v>
          </cell>
          <cell r="CQ318">
            <v>11</v>
          </cell>
          <cell r="CR318">
            <v>1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7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25</v>
          </cell>
          <cell r="W319">
            <v>51</v>
          </cell>
          <cell r="X319">
            <v>99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3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37</v>
          </cell>
          <cell r="AL319">
            <v>51.5</v>
          </cell>
          <cell r="AM319">
            <v>123.5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>
            <v>0</v>
          </cell>
          <cell r="CB319">
            <v>0</v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10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Q320">
            <v>3</v>
          </cell>
          <cell r="R320">
            <v>0</v>
          </cell>
          <cell r="S320">
            <v>4</v>
          </cell>
          <cell r="T320">
            <v>9</v>
          </cell>
          <cell r="U320">
            <v>7</v>
          </cell>
          <cell r="V320">
            <v>42</v>
          </cell>
          <cell r="W320">
            <v>44.5</v>
          </cell>
          <cell r="X320">
            <v>125.5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F320">
            <v>9</v>
          </cell>
          <cell r="AG320">
            <v>4</v>
          </cell>
          <cell r="AH320">
            <v>7</v>
          </cell>
          <cell r="AI320">
            <v>6</v>
          </cell>
          <cell r="AJ320">
            <v>4</v>
          </cell>
          <cell r="AK320">
            <v>64</v>
          </cell>
          <cell r="AL320">
            <v>57.5</v>
          </cell>
          <cell r="AM320">
            <v>181.5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1</v>
          </cell>
          <cell r="AY320">
            <v>0</v>
          </cell>
          <cell r="AZ320">
            <v>3</v>
          </cell>
          <cell r="BA320">
            <v>3</v>
          </cell>
          <cell r="BB320">
            <v>9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>
            <v>0</v>
          </cell>
          <cell r="CB320">
            <v>0</v>
          </cell>
          <cell r="CC320">
            <v>0</v>
          </cell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12</v>
          </cell>
          <cell r="CO320">
            <v>4</v>
          </cell>
          <cell r="CP320">
            <v>11</v>
          </cell>
          <cell r="CQ320">
            <v>16</v>
          </cell>
          <cell r="CR320">
            <v>11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Q321">
            <v>0</v>
          </cell>
          <cell r="R321">
            <v>3</v>
          </cell>
          <cell r="S321">
            <v>6</v>
          </cell>
          <cell r="T321">
            <v>0</v>
          </cell>
          <cell r="U321">
            <v>2</v>
          </cell>
          <cell r="V321">
            <v>30</v>
          </cell>
          <cell r="W321">
            <v>39</v>
          </cell>
          <cell r="X321">
            <v>99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>
            <v>3</v>
          </cell>
          <cell r="AI321">
            <v>0</v>
          </cell>
          <cell r="AJ321">
            <v>1</v>
          </cell>
          <cell r="AK321">
            <v>14</v>
          </cell>
          <cell r="AL321">
            <v>30.5</v>
          </cell>
          <cell r="AM321">
            <v>56.5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>
            <v>0</v>
          </cell>
          <cell r="CB321">
            <v>0</v>
          </cell>
          <cell r="CC321">
            <v>0</v>
          </cell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3</v>
          </cell>
          <cell r="CP321">
            <v>9</v>
          </cell>
          <cell r="CQ321">
            <v>0</v>
          </cell>
          <cell r="CR321">
            <v>3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2</v>
          </cell>
          <cell r="P322">
            <v>1</v>
          </cell>
          <cell r="Q322">
            <v>1</v>
          </cell>
          <cell r="R322">
            <v>1</v>
          </cell>
          <cell r="S322">
            <v>2</v>
          </cell>
          <cell r="T322">
            <v>0</v>
          </cell>
          <cell r="U322">
            <v>0</v>
          </cell>
          <cell r="V322">
            <v>8</v>
          </cell>
          <cell r="W322">
            <v>19.5</v>
          </cell>
          <cell r="X322">
            <v>35.5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F322">
            <v>2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4</v>
          </cell>
          <cell r="AL322">
            <v>21</v>
          </cell>
          <cell r="AM322">
            <v>29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>
            <v>0</v>
          </cell>
          <cell r="CB322">
            <v>0</v>
          </cell>
          <cell r="CC322">
            <v>0</v>
          </cell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2</v>
          </cell>
          <cell r="CM322">
            <v>1</v>
          </cell>
          <cell r="CN322">
            <v>3</v>
          </cell>
          <cell r="CO322">
            <v>1</v>
          </cell>
          <cell r="CP322">
            <v>2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79</v>
          </cell>
          <cell r="AD323">
            <v>35</v>
          </cell>
          <cell r="AE323">
            <v>19</v>
          </cell>
          <cell r="AF323">
            <v>51</v>
          </cell>
          <cell r="AG323">
            <v>34</v>
          </cell>
          <cell r="AH323">
            <v>38</v>
          </cell>
          <cell r="AI323">
            <v>30</v>
          </cell>
          <cell r="AJ323">
            <v>6</v>
          </cell>
          <cell r="AK323">
            <v>337</v>
          </cell>
          <cell r="AL323">
            <v>25</v>
          </cell>
          <cell r="AM323">
            <v>692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>
            <v>0</v>
          </cell>
          <cell r="CB323">
            <v>0</v>
          </cell>
          <cell r="CC323">
            <v>0</v>
          </cell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79</v>
          </cell>
          <cell r="CL323">
            <v>35</v>
          </cell>
          <cell r="CM323">
            <v>19</v>
          </cell>
          <cell r="CN323">
            <v>51</v>
          </cell>
          <cell r="CO323">
            <v>34</v>
          </cell>
          <cell r="CP323">
            <v>38</v>
          </cell>
          <cell r="CQ323">
            <v>30</v>
          </cell>
          <cell r="CR323">
            <v>6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>
            <v>6</v>
          </cell>
          <cell r="S324">
            <v>0</v>
          </cell>
          <cell r="T324">
            <v>0</v>
          </cell>
          <cell r="U324">
            <v>1</v>
          </cell>
          <cell r="V324">
            <v>10</v>
          </cell>
          <cell r="W324">
            <v>35</v>
          </cell>
          <cell r="X324">
            <v>55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17</v>
          </cell>
          <cell r="AF324">
            <v>8</v>
          </cell>
          <cell r="AG324">
            <v>6</v>
          </cell>
          <cell r="AH324">
            <v>9</v>
          </cell>
          <cell r="AI324">
            <v>7</v>
          </cell>
          <cell r="AJ324">
            <v>5</v>
          </cell>
          <cell r="AK324">
            <v>137</v>
          </cell>
          <cell r="AL324">
            <v>51.5</v>
          </cell>
          <cell r="AM324">
            <v>307.5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2</v>
          </cell>
          <cell r="BA324">
            <v>0.5</v>
          </cell>
          <cell r="BB324">
            <v>4.5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>
            <v>0</v>
          </cell>
          <cell r="CB324">
            <v>0</v>
          </cell>
          <cell r="CC324">
            <v>0</v>
          </cell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19</v>
          </cell>
          <cell r="CN324">
            <v>8</v>
          </cell>
          <cell r="CO324">
            <v>12</v>
          </cell>
          <cell r="CP324">
            <v>9</v>
          </cell>
          <cell r="CQ324">
            <v>7</v>
          </cell>
          <cell r="CR324">
            <v>6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Q325">
            <v>3</v>
          </cell>
          <cell r="R325">
            <v>4</v>
          </cell>
          <cell r="S325">
            <v>3</v>
          </cell>
          <cell r="T325">
            <v>7</v>
          </cell>
          <cell r="U325">
            <v>1</v>
          </cell>
          <cell r="V325">
            <v>33</v>
          </cell>
          <cell r="W325">
            <v>22</v>
          </cell>
          <cell r="X325">
            <v>85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5</v>
          </cell>
          <cell r="AF325">
            <v>5</v>
          </cell>
          <cell r="AG325">
            <v>10</v>
          </cell>
          <cell r="AH325">
            <v>5</v>
          </cell>
          <cell r="AI325">
            <v>10</v>
          </cell>
          <cell r="AJ325">
            <v>6</v>
          </cell>
          <cell r="AK325">
            <v>44</v>
          </cell>
          <cell r="AL325">
            <v>22</v>
          </cell>
          <cell r="AM325">
            <v>109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>
            <v>0</v>
          </cell>
          <cell r="AX325">
            <v>0</v>
          </cell>
          <cell r="AY325">
            <v>0</v>
          </cell>
          <cell r="AZ325">
            <v>1</v>
          </cell>
          <cell r="BA325">
            <v>2</v>
          </cell>
          <cell r="BB325">
            <v>4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>
            <v>0</v>
          </cell>
          <cell r="CB325">
            <v>0</v>
          </cell>
          <cell r="CC325">
            <v>0</v>
          </cell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10</v>
          </cell>
          <cell r="CN325">
            <v>8</v>
          </cell>
          <cell r="CO325">
            <v>15</v>
          </cell>
          <cell r="CP325">
            <v>8</v>
          </cell>
          <cell r="CQ325">
            <v>17</v>
          </cell>
          <cell r="CR325">
            <v>7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Q326">
            <v>1</v>
          </cell>
          <cell r="R326">
            <v>16</v>
          </cell>
          <cell r="S326">
            <v>2</v>
          </cell>
          <cell r="T326">
            <v>2</v>
          </cell>
          <cell r="U326">
            <v>0</v>
          </cell>
          <cell r="V326">
            <v>29</v>
          </cell>
          <cell r="W326">
            <v>73.5</v>
          </cell>
          <cell r="X326">
            <v>130.5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F326">
            <v>1</v>
          </cell>
          <cell r="AG326">
            <v>5</v>
          </cell>
          <cell r="AH326">
            <v>0</v>
          </cell>
          <cell r="AI326">
            <v>0</v>
          </cell>
          <cell r="AJ326">
            <v>0</v>
          </cell>
          <cell r="AK326">
            <v>7</v>
          </cell>
          <cell r="AL326">
            <v>47.5</v>
          </cell>
          <cell r="AM326">
            <v>61.5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1</v>
          </cell>
          <cell r="AX326">
            <v>0</v>
          </cell>
          <cell r="AY326">
            <v>0</v>
          </cell>
          <cell r="AZ326">
            <v>2</v>
          </cell>
          <cell r="BA326">
            <v>7</v>
          </cell>
          <cell r="BB326">
            <v>10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>
            <v>0</v>
          </cell>
          <cell r="CB326">
            <v>0</v>
          </cell>
          <cell r="CC326">
            <v>0</v>
          </cell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2</v>
          </cell>
          <cell r="CO326">
            <v>21</v>
          </cell>
          <cell r="CP326">
            <v>3</v>
          </cell>
          <cell r="CQ326">
            <v>2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Q327">
            <v>1</v>
          </cell>
          <cell r="R327">
            <v>1</v>
          </cell>
          <cell r="S327">
            <v>0</v>
          </cell>
          <cell r="T327">
            <v>0</v>
          </cell>
          <cell r="U327">
            <v>0</v>
          </cell>
          <cell r="V327">
            <v>6</v>
          </cell>
          <cell r="W327">
            <v>2</v>
          </cell>
          <cell r="X327">
            <v>13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F327">
            <v>11</v>
          </cell>
          <cell r="AG327">
            <v>5</v>
          </cell>
          <cell r="AH327">
            <v>5</v>
          </cell>
          <cell r="AI327">
            <v>5</v>
          </cell>
          <cell r="AJ327">
            <v>1</v>
          </cell>
          <cell r="AK327">
            <v>46</v>
          </cell>
          <cell r="AL327">
            <v>15</v>
          </cell>
          <cell r="AM327">
            <v>103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2</v>
          </cell>
          <cell r="BA327">
            <v>0</v>
          </cell>
          <cell r="BB327">
            <v>4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>
            <v>0</v>
          </cell>
          <cell r="CB327">
            <v>0</v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13</v>
          </cell>
          <cell r="CO327">
            <v>6</v>
          </cell>
          <cell r="CP327">
            <v>5</v>
          </cell>
          <cell r="CQ327">
            <v>5</v>
          </cell>
          <cell r="CR327">
            <v>1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1</v>
          </cell>
          <cell r="S328">
            <v>0</v>
          </cell>
          <cell r="T328">
            <v>0</v>
          </cell>
          <cell r="U328">
            <v>0</v>
          </cell>
          <cell r="V328">
            <v>1</v>
          </cell>
          <cell r="W328">
            <v>1.5</v>
          </cell>
          <cell r="X328">
            <v>3.5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1</v>
          </cell>
          <cell r="AH328">
            <v>0</v>
          </cell>
          <cell r="AI328">
            <v>0</v>
          </cell>
          <cell r="AJ328">
            <v>0</v>
          </cell>
          <cell r="AK328">
            <v>3</v>
          </cell>
          <cell r="AL328">
            <v>35.5</v>
          </cell>
          <cell r="AM328">
            <v>41.5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>
            <v>0</v>
          </cell>
          <cell r="CB328">
            <v>0</v>
          </cell>
          <cell r="CC328">
            <v>0</v>
          </cell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2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1</v>
          </cell>
          <cell r="S329">
            <v>0</v>
          </cell>
          <cell r="T329">
            <v>0</v>
          </cell>
          <cell r="U329">
            <v>0</v>
          </cell>
          <cell r="V329">
            <v>2</v>
          </cell>
          <cell r="W329">
            <v>8</v>
          </cell>
          <cell r="X329">
            <v>12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F329">
            <v>6</v>
          </cell>
          <cell r="AG329">
            <v>9</v>
          </cell>
          <cell r="AH329">
            <v>8</v>
          </cell>
          <cell r="AI329">
            <v>10</v>
          </cell>
          <cell r="AJ329">
            <v>2</v>
          </cell>
          <cell r="AK329">
            <v>76</v>
          </cell>
          <cell r="AL329">
            <v>56</v>
          </cell>
          <cell r="AM329">
            <v>196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>
            <v>0</v>
          </cell>
          <cell r="CB329">
            <v>0</v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6</v>
          </cell>
          <cell r="CO329">
            <v>10</v>
          </cell>
          <cell r="CP329">
            <v>8</v>
          </cell>
          <cell r="CQ329">
            <v>10</v>
          </cell>
          <cell r="CR329">
            <v>2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Q330">
            <v>1</v>
          </cell>
          <cell r="R330">
            <v>4</v>
          </cell>
          <cell r="S330">
            <v>5</v>
          </cell>
          <cell r="T330">
            <v>6</v>
          </cell>
          <cell r="U330">
            <v>13</v>
          </cell>
          <cell r="V330">
            <v>67</v>
          </cell>
          <cell r="W330">
            <v>37</v>
          </cell>
          <cell r="X330">
            <v>166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1</v>
          </cell>
          <cell r="AG330">
            <v>1</v>
          </cell>
          <cell r="AH330">
            <v>0</v>
          </cell>
          <cell r="AI330">
            <v>0</v>
          </cell>
          <cell r="AJ330">
            <v>0</v>
          </cell>
          <cell r="AK330">
            <v>13</v>
          </cell>
          <cell r="AL330">
            <v>5</v>
          </cell>
          <cell r="AM330">
            <v>25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0</v>
          </cell>
          <cell r="BZ330">
            <v>0</v>
          </cell>
          <cell r="CA330">
            <v>1</v>
          </cell>
          <cell r="CB330">
            <v>2</v>
          </cell>
          <cell r="CC330">
            <v>2</v>
          </cell>
          <cell r="CD330">
            <v>6</v>
          </cell>
          <cell r="CE330">
            <v>1.5</v>
          </cell>
          <cell r="CF330">
            <v>13.5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2</v>
          </cell>
          <cell r="CO330">
            <v>5</v>
          </cell>
          <cell r="CP330">
            <v>6</v>
          </cell>
          <cell r="CQ330">
            <v>8</v>
          </cell>
          <cell r="CR330">
            <v>15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Q331">
            <v>5</v>
          </cell>
          <cell r="R331">
            <v>0</v>
          </cell>
          <cell r="S331">
            <v>0</v>
          </cell>
          <cell r="T331">
            <v>1</v>
          </cell>
          <cell r="U331">
            <v>1</v>
          </cell>
          <cell r="V331">
            <v>31</v>
          </cell>
          <cell r="W331">
            <v>8</v>
          </cell>
          <cell r="X331">
            <v>58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F331">
            <v>0</v>
          </cell>
          <cell r="AG331">
            <v>1</v>
          </cell>
          <cell r="AH331">
            <v>0</v>
          </cell>
          <cell r="AI331">
            <v>1</v>
          </cell>
          <cell r="AJ331">
            <v>0</v>
          </cell>
          <cell r="AK331">
            <v>11</v>
          </cell>
          <cell r="AL331">
            <v>20.5</v>
          </cell>
          <cell r="AM331">
            <v>40.5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>
            <v>0</v>
          </cell>
          <cell r="CB331">
            <v>0</v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5</v>
          </cell>
          <cell r="CO331">
            <v>1</v>
          </cell>
          <cell r="CP331">
            <v>0</v>
          </cell>
          <cell r="CQ331">
            <v>2</v>
          </cell>
          <cell r="CR331">
            <v>1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F332">
            <v>7</v>
          </cell>
          <cell r="AG332">
            <v>5</v>
          </cell>
          <cell r="AH332">
            <v>2</v>
          </cell>
          <cell r="AI332">
            <v>6</v>
          </cell>
          <cell r="AJ332">
            <v>3</v>
          </cell>
          <cell r="AK332">
            <v>60</v>
          </cell>
          <cell r="AL332">
            <v>86.5</v>
          </cell>
          <cell r="AM332">
            <v>191.5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>
            <v>0</v>
          </cell>
          <cell r="CB332">
            <v>0</v>
          </cell>
          <cell r="CC332">
            <v>0</v>
          </cell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7</v>
          </cell>
          <cell r="CO332">
            <v>5</v>
          </cell>
          <cell r="CP332">
            <v>2</v>
          </cell>
          <cell r="CQ332">
            <v>6</v>
          </cell>
          <cell r="CR332">
            <v>3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F333">
            <v>3</v>
          </cell>
          <cell r="AG333">
            <v>0</v>
          </cell>
          <cell r="AH333">
            <v>4</v>
          </cell>
          <cell r="AI333">
            <v>10</v>
          </cell>
          <cell r="AJ333">
            <v>0</v>
          </cell>
          <cell r="AK333">
            <v>27</v>
          </cell>
          <cell r="AL333">
            <v>3</v>
          </cell>
          <cell r="AM333">
            <v>50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1</v>
          </cell>
          <cell r="AY333">
            <v>0</v>
          </cell>
          <cell r="AZ333">
            <v>1</v>
          </cell>
          <cell r="BA333">
            <v>0</v>
          </cell>
          <cell r="BB333">
            <v>2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>
            <v>0</v>
          </cell>
          <cell r="CB333">
            <v>0</v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3</v>
          </cell>
          <cell r="CO333">
            <v>0</v>
          </cell>
          <cell r="CP333">
            <v>4</v>
          </cell>
          <cell r="CQ333">
            <v>11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Q334">
            <v>0</v>
          </cell>
          <cell r="R334">
            <v>3</v>
          </cell>
          <cell r="S334">
            <v>0</v>
          </cell>
          <cell r="T334">
            <v>2</v>
          </cell>
          <cell r="U334">
            <v>0</v>
          </cell>
          <cell r="V334">
            <v>20</v>
          </cell>
          <cell r="W334">
            <v>5.5</v>
          </cell>
          <cell r="X334">
            <v>39.5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F334">
            <v>3</v>
          </cell>
          <cell r="AG334">
            <v>10</v>
          </cell>
          <cell r="AH334">
            <v>1</v>
          </cell>
          <cell r="AI334">
            <v>1</v>
          </cell>
          <cell r="AJ334">
            <v>1</v>
          </cell>
          <cell r="AK334">
            <v>52</v>
          </cell>
          <cell r="AL334">
            <v>30.5</v>
          </cell>
          <cell r="AM334">
            <v>127.5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>
            <v>0</v>
          </cell>
          <cell r="CB334">
            <v>0</v>
          </cell>
          <cell r="CC334">
            <v>0</v>
          </cell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3</v>
          </cell>
          <cell r="CO334">
            <v>13</v>
          </cell>
          <cell r="CP334">
            <v>1</v>
          </cell>
          <cell r="CQ334">
            <v>3</v>
          </cell>
          <cell r="CR334">
            <v>1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7</v>
          </cell>
          <cell r="Q335">
            <v>5</v>
          </cell>
          <cell r="R335">
            <v>1</v>
          </cell>
          <cell r="S335">
            <v>6</v>
          </cell>
          <cell r="T335">
            <v>2</v>
          </cell>
          <cell r="U335">
            <v>0</v>
          </cell>
          <cell r="V335">
            <v>33</v>
          </cell>
          <cell r="W335">
            <v>90.5</v>
          </cell>
          <cell r="X335">
            <v>156.5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12</v>
          </cell>
          <cell r="AF335">
            <v>13</v>
          </cell>
          <cell r="AG335">
            <v>5</v>
          </cell>
          <cell r="AH335">
            <v>3</v>
          </cell>
          <cell r="AI335">
            <v>8</v>
          </cell>
          <cell r="AJ335">
            <v>0</v>
          </cell>
          <cell r="AK335">
            <v>95</v>
          </cell>
          <cell r="AL335">
            <v>68</v>
          </cell>
          <cell r="AM335">
            <v>248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12</v>
          </cell>
          <cell r="BZ335">
            <v>0</v>
          </cell>
          <cell r="CA335">
            <v>0</v>
          </cell>
          <cell r="CB335">
            <v>5</v>
          </cell>
          <cell r="CC335">
            <v>0</v>
          </cell>
          <cell r="CD335">
            <v>18</v>
          </cell>
          <cell r="CE335">
            <v>1</v>
          </cell>
          <cell r="CF335">
            <v>37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19</v>
          </cell>
          <cell r="CN335">
            <v>30</v>
          </cell>
          <cell r="CO335">
            <v>6</v>
          </cell>
          <cell r="CP335">
            <v>9</v>
          </cell>
          <cell r="CQ335">
            <v>15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2</v>
          </cell>
          <cell r="U336">
            <v>0</v>
          </cell>
          <cell r="V336">
            <v>5</v>
          </cell>
          <cell r="W336">
            <v>0.5</v>
          </cell>
          <cell r="X336">
            <v>10.5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F336">
            <v>0</v>
          </cell>
          <cell r="AG336">
            <v>1</v>
          </cell>
          <cell r="AH336">
            <v>1</v>
          </cell>
          <cell r="AI336">
            <v>0</v>
          </cell>
          <cell r="AJ336">
            <v>0</v>
          </cell>
          <cell r="AK336">
            <v>5</v>
          </cell>
          <cell r="AL336">
            <v>4.5</v>
          </cell>
          <cell r="AM336">
            <v>14.5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>
            <v>0</v>
          </cell>
          <cell r="CB336">
            <v>0</v>
          </cell>
          <cell r="CC336">
            <v>0</v>
          </cell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1</v>
          </cell>
          <cell r="CP336">
            <v>1</v>
          </cell>
          <cell r="CQ336">
            <v>2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Q337">
            <v>4</v>
          </cell>
          <cell r="R337">
            <v>7</v>
          </cell>
          <cell r="S337">
            <v>3</v>
          </cell>
          <cell r="T337">
            <v>3</v>
          </cell>
          <cell r="U337">
            <v>1</v>
          </cell>
          <cell r="V337">
            <v>51</v>
          </cell>
          <cell r="W337">
            <v>68.5</v>
          </cell>
          <cell r="X337">
            <v>162.5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F337">
            <v>5</v>
          </cell>
          <cell r="AG337">
            <v>2</v>
          </cell>
          <cell r="AH337">
            <v>1</v>
          </cell>
          <cell r="AI337">
            <v>2</v>
          </cell>
          <cell r="AJ337">
            <v>4</v>
          </cell>
          <cell r="AK337">
            <v>35</v>
          </cell>
          <cell r="AL337">
            <v>16.5</v>
          </cell>
          <cell r="AM337">
            <v>81.5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>
            <v>0</v>
          </cell>
          <cell r="CB337">
            <v>1</v>
          </cell>
          <cell r="CC337">
            <v>0</v>
          </cell>
          <cell r="CD337">
            <v>6</v>
          </cell>
          <cell r="CE337">
            <v>0</v>
          </cell>
          <cell r="CF337">
            <v>12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9</v>
          </cell>
          <cell r="CO337">
            <v>9</v>
          </cell>
          <cell r="CP337">
            <v>4</v>
          </cell>
          <cell r="CQ337">
            <v>6</v>
          </cell>
          <cell r="CR337">
            <v>5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S338">
            <v>1</v>
          </cell>
          <cell r="T338">
            <v>0</v>
          </cell>
          <cell r="U338">
            <v>0</v>
          </cell>
          <cell r="V338">
            <v>13</v>
          </cell>
          <cell r="W338">
            <v>20</v>
          </cell>
          <cell r="X338">
            <v>46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F338">
            <v>5</v>
          </cell>
          <cell r="AG338">
            <v>6</v>
          </cell>
          <cell r="AH338">
            <v>8</v>
          </cell>
          <cell r="AI338">
            <v>9</v>
          </cell>
          <cell r="AJ338">
            <v>2</v>
          </cell>
          <cell r="AK338">
            <v>65</v>
          </cell>
          <cell r="AL338">
            <v>70.5</v>
          </cell>
          <cell r="AM338">
            <v>197.5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>
            <v>0</v>
          </cell>
          <cell r="CB338">
            <v>0</v>
          </cell>
          <cell r="CC338">
            <v>0</v>
          </cell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5</v>
          </cell>
          <cell r="CO338">
            <v>9</v>
          </cell>
          <cell r="CP338">
            <v>9</v>
          </cell>
          <cell r="CQ338">
            <v>9</v>
          </cell>
          <cell r="CR338">
            <v>2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F339">
            <v>34</v>
          </cell>
          <cell r="AG339">
            <v>33</v>
          </cell>
          <cell r="AH339">
            <v>31</v>
          </cell>
          <cell r="AI339">
            <v>34</v>
          </cell>
          <cell r="AJ339">
            <v>11</v>
          </cell>
          <cell r="AK339">
            <v>313</v>
          </cell>
          <cell r="AL339">
            <v>68</v>
          </cell>
          <cell r="AM339">
            <v>654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1</v>
          </cell>
          <cell r="AY339">
            <v>0</v>
          </cell>
          <cell r="AZ339">
            <v>1</v>
          </cell>
          <cell r="BA339">
            <v>1</v>
          </cell>
          <cell r="BB339">
            <v>3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>
            <v>0</v>
          </cell>
          <cell r="CB339">
            <v>0</v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34</v>
          </cell>
          <cell r="CO339">
            <v>33</v>
          </cell>
          <cell r="CP339">
            <v>31</v>
          </cell>
          <cell r="CQ339">
            <v>35</v>
          </cell>
          <cell r="CR339">
            <v>11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Q340">
            <v>10</v>
          </cell>
          <cell r="R340">
            <v>13</v>
          </cell>
          <cell r="S340">
            <v>18</v>
          </cell>
          <cell r="T340">
            <v>5</v>
          </cell>
          <cell r="U340">
            <v>2</v>
          </cell>
          <cell r="V340">
            <v>220</v>
          </cell>
          <cell r="W340">
            <v>179.5</v>
          </cell>
          <cell r="X340">
            <v>601.5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F340">
            <v>43</v>
          </cell>
          <cell r="AG340">
            <v>36</v>
          </cell>
          <cell r="AH340">
            <v>42</v>
          </cell>
          <cell r="AI340">
            <v>10</v>
          </cell>
          <cell r="AJ340">
            <v>4</v>
          </cell>
          <cell r="AK340">
            <v>385</v>
          </cell>
          <cell r="AL340">
            <v>245</v>
          </cell>
          <cell r="AM340">
            <v>988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1</v>
          </cell>
          <cell r="AZ340">
            <v>8</v>
          </cell>
          <cell r="BA340">
            <v>4</v>
          </cell>
          <cell r="BB340">
            <v>20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BY340">
            <v>0</v>
          </cell>
          <cell r="BZ340">
            <v>1</v>
          </cell>
          <cell r="CA340">
            <v>1</v>
          </cell>
          <cell r="CB340">
            <v>1</v>
          </cell>
          <cell r="CC340">
            <v>0</v>
          </cell>
          <cell r="CD340">
            <v>13</v>
          </cell>
          <cell r="CE340">
            <v>1</v>
          </cell>
          <cell r="CF340">
            <v>26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53</v>
          </cell>
          <cell r="CO340">
            <v>50</v>
          </cell>
          <cell r="CP340">
            <v>61</v>
          </cell>
          <cell r="CQ340">
            <v>16</v>
          </cell>
          <cell r="CR340">
            <v>7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Q341">
            <v>43</v>
          </cell>
          <cell r="R341">
            <v>23</v>
          </cell>
          <cell r="S341">
            <v>7</v>
          </cell>
          <cell r="T341">
            <v>1</v>
          </cell>
          <cell r="U341">
            <v>3</v>
          </cell>
          <cell r="V341">
            <v>264</v>
          </cell>
          <cell r="W341">
            <v>47.5</v>
          </cell>
          <cell r="X341">
            <v>544.5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F341">
            <v>10</v>
          </cell>
          <cell r="AG341">
            <v>33</v>
          </cell>
          <cell r="AH341">
            <v>24</v>
          </cell>
          <cell r="AI341">
            <v>3</v>
          </cell>
          <cell r="AJ341">
            <v>6</v>
          </cell>
          <cell r="AK341">
            <v>167</v>
          </cell>
          <cell r="AL341">
            <v>458</v>
          </cell>
          <cell r="AM341">
            <v>775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U341">
            <v>4</v>
          </cell>
          <cell r="AV341">
            <v>3</v>
          </cell>
          <cell r="AW341">
            <v>0</v>
          </cell>
          <cell r="AX341">
            <v>2</v>
          </cell>
          <cell r="AY341">
            <v>1</v>
          </cell>
          <cell r="AZ341">
            <v>17</v>
          </cell>
          <cell r="BA341">
            <v>1.5</v>
          </cell>
          <cell r="BB341">
            <v>34.5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BY341">
            <v>2</v>
          </cell>
          <cell r="BZ341">
            <v>0</v>
          </cell>
          <cell r="CA341">
            <v>1</v>
          </cell>
          <cell r="CB341">
            <v>0</v>
          </cell>
          <cell r="CC341">
            <v>1</v>
          </cell>
          <cell r="CD341">
            <v>28</v>
          </cell>
          <cell r="CE341">
            <v>5.5</v>
          </cell>
          <cell r="CF341">
            <v>53.5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59</v>
          </cell>
          <cell r="CO341">
            <v>59</v>
          </cell>
          <cell r="CP341">
            <v>32</v>
          </cell>
          <cell r="CQ341">
            <v>6</v>
          </cell>
          <cell r="CR341">
            <v>11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F342">
            <v>0</v>
          </cell>
          <cell r="AG342">
            <v>3</v>
          </cell>
          <cell r="AH342">
            <v>2</v>
          </cell>
          <cell r="AI342">
            <v>1</v>
          </cell>
          <cell r="AJ342">
            <v>1</v>
          </cell>
          <cell r="AK342">
            <v>19</v>
          </cell>
          <cell r="AL342">
            <v>1</v>
          </cell>
          <cell r="AM342">
            <v>39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>
            <v>0</v>
          </cell>
          <cell r="CB342">
            <v>0</v>
          </cell>
          <cell r="CC342">
            <v>0</v>
          </cell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3</v>
          </cell>
          <cell r="CP342">
            <v>2</v>
          </cell>
          <cell r="CQ342">
            <v>1</v>
          </cell>
          <cell r="CR342">
            <v>1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4</v>
          </cell>
          <cell r="AF343">
            <v>5</v>
          </cell>
          <cell r="AG343">
            <v>7</v>
          </cell>
          <cell r="AH343">
            <v>6</v>
          </cell>
          <cell r="AI343">
            <v>4</v>
          </cell>
          <cell r="AJ343">
            <v>0</v>
          </cell>
          <cell r="AK343">
            <v>48</v>
          </cell>
          <cell r="AL343">
            <v>11.5</v>
          </cell>
          <cell r="AM343">
            <v>100.5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>
            <v>0</v>
          </cell>
          <cell r="CB343">
            <v>0</v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4</v>
          </cell>
          <cell r="CN343">
            <v>5</v>
          </cell>
          <cell r="CO343">
            <v>7</v>
          </cell>
          <cell r="CP343">
            <v>6</v>
          </cell>
          <cell r="CQ343">
            <v>4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3</v>
          </cell>
          <cell r="U344">
            <v>1</v>
          </cell>
          <cell r="V344">
            <v>12</v>
          </cell>
          <cell r="W344">
            <v>22.5</v>
          </cell>
          <cell r="X344">
            <v>43.5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2</v>
          </cell>
          <cell r="AJ344">
            <v>4</v>
          </cell>
          <cell r="AK344">
            <v>6</v>
          </cell>
          <cell r="AL344">
            <v>15.5</v>
          </cell>
          <cell r="AM344">
            <v>27.5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>
            <v>0</v>
          </cell>
          <cell r="CB344">
            <v>0</v>
          </cell>
          <cell r="CC344">
            <v>0</v>
          </cell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5</v>
          </cell>
          <cell r="CR344">
            <v>5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</v>
          </cell>
          <cell r="Q345">
            <v>0</v>
          </cell>
          <cell r="R345">
            <v>0</v>
          </cell>
          <cell r="S345">
            <v>2</v>
          </cell>
          <cell r="T345">
            <v>1</v>
          </cell>
          <cell r="U345">
            <v>0</v>
          </cell>
          <cell r="V345">
            <v>7</v>
          </cell>
          <cell r="W345">
            <v>4</v>
          </cell>
          <cell r="X345">
            <v>17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3</v>
          </cell>
          <cell r="AF345">
            <v>2</v>
          </cell>
          <cell r="AG345">
            <v>3</v>
          </cell>
          <cell r="AH345">
            <v>0</v>
          </cell>
          <cell r="AI345">
            <v>2</v>
          </cell>
          <cell r="AJ345">
            <v>0</v>
          </cell>
          <cell r="AK345">
            <v>13</v>
          </cell>
          <cell r="AL345">
            <v>15.5</v>
          </cell>
          <cell r="AM345">
            <v>41.5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>
            <v>0</v>
          </cell>
          <cell r="CB345">
            <v>0</v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6</v>
          </cell>
          <cell r="CN345">
            <v>2</v>
          </cell>
          <cell r="CO345">
            <v>3</v>
          </cell>
          <cell r="CP345">
            <v>2</v>
          </cell>
          <cell r="CQ345">
            <v>3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12</v>
          </cell>
          <cell r="K346">
            <v>4</v>
          </cell>
          <cell r="L346">
            <v>13</v>
          </cell>
          <cell r="M346">
            <v>10</v>
          </cell>
          <cell r="N346">
            <v>9</v>
          </cell>
          <cell r="O346">
            <v>4</v>
          </cell>
          <cell r="P346">
            <v>14</v>
          </cell>
          <cell r="Q346">
            <v>21</v>
          </cell>
          <cell r="R346">
            <v>6</v>
          </cell>
          <cell r="S346">
            <v>3</v>
          </cell>
          <cell r="T346">
            <v>2</v>
          </cell>
          <cell r="U346">
            <v>0</v>
          </cell>
          <cell r="V346">
            <v>98</v>
          </cell>
          <cell r="W346">
            <v>25.5</v>
          </cell>
          <cell r="X346">
            <v>205.5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1</v>
          </cell>
          <cell r="AF346">
            <v>26</v>
          </cell>
          <cell r="AG346">
            <v>3</v>
          </cell>
          <cell r="AH346">
            <v>0</v>
          </cell>
          <cell r="AI346">
            <v>47</v>
          </cell>
          <cell r="AJ346">
            <v>30</v>
          </cell>
          <cell r="AK346">
            <v>120</v>
          </cell>
          <cell r="AL346">
            <v>163.5</v>
          </cell>
          <cell r="AM346">
            <v>401.5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  <cell r="BP346">
            <v>0.5</v>
          </cell>
          <cell r="BQ346">
            <v>0.5</v>
          </cell>
          <cell r="BR346">
            <v>2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BY346">
            <v>0</v>
          </cell>
          <cell r="BZ346">
            <v>0</v>
          </cell>
          <cell r="CA346">
            <v>0</v>
          </cell>
          <cell r="CB346">
            <v>0</v>
          </cell>
          <cell r="CC346">
            <v>0</v>
          </cell>
          <cell r="CD346">
            <v>9</v>
          </cell>
          <cell r="CE346">
            <v>1.5</v>
          </cell>
          <cell r="CF346">
            <v>16.5</v>
          </cell>
          <cell r="CG346">
            <v>15</v>
          </cell>
          <cell r="CH346">
            <v>6</v>
          </cell>
          <cell r="CI346">
            <v>17</v>
          </cell>
          <cell r="CJ346">
            <v>15</v>
          </cell>
          <cell r="CK346">
            <v>12</v>
          </cell>
          <cell r="CL346">
            <v>8</v>
          </cell>
          <cell r="CM346">
            <v>16</v>
          </cell>
          <cell r="CN346">
            <v>47</v>
          </cell>
          <cell r="CO346">
            <v>9</v>
          </cell>
          <cell r="CP346">
            <v>3</v>
          </cell>
          <cell r="CQ346">
            <v>49</v>
          </cell>
          <cell r="CR346">
            <v>30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1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4</v>
          </cell>
          <cell r="W347">
            <v>4.5</v>
          </cell>
          <cell r="X347">
            <v>12.5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F347">
            <v>0</v>
          </cell>
          <cell r="AG347">
            <v>4</v>
          </cell>
          <cell r="AH347">
            <v>1</v>
          </cell>
          <cell r="AI347">
            <v>0</v>
          </cell>
          <cell r="AJ347">
            <v>0</v>
          </cell>
          <cell r="AK347">
            <v>13</v>
          </cell>
          <cell r="AL347">
            <v>5.5</v>
          </cell>
          <cell r="AM347">
            <v>31.5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>
            <v>0</v>
          </cell>
          <cell r="CB347">
            <v>0</v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1</v>
          </cell>
          <cell r="CN347">
            <v>0</v>
          </cell>
          <cell r="CO347">
            <v>4</v>
          </cell>
          <cell r="CP347">
            <v>1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>
            <v>0</v>
          </cell>
          <cell r="CB348">
            <v>0</v>
          </cell>
          <cell r="CC348">
            <v>0</v>
          </cell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F349">
            <v>9</v>
          </cell>
          <cell r="AG349">
            <v>6</v>
          </cell>
          <cell r="AH349">
            <v>0</v>
          </cell>
          <cell r="AI349">
            <v>3</v>
          </cell>
          <cell r="AJ349">
            <v>1</v>
          </cell>
          <cell r="AK349">
            <v>49</v>
          </cell>
          <cell r="AL349">
            <v>39</v>
          </cell>
          <cell r="AM349">
            <v>136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1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1</v>
          </cell>
          <cell r="BA349">
            <v>0.5</v>
          </cell>
          <cell r="BB349">
            <v>2.5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>
            <v>0</v>
          </cell>
          <cell r="CA349">
            <v>0</v>
          </cell>
          <cell r="CB349">
            <v>0</v>
          </cell>
          <cell r="CC349">
            <v>0</v>
          </cell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10</v>
          </cell>
          <cell r="CO349">
            <v>6</v>
          </cell>
          <cell r="CP349">
            <v>0</v>
          </cell>
          <cell r="CQ349">
            <v>3</v>
          </cell>
          <cell r="CR349">
            <v>1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>
            <v>1</v>
          </cell>
          <cell r="T350">
            <v>1</v>
          </cell>
          <cell r="U350">
            <v>0</v>
          </cell>
          <cell r="V350">
            <v>19</v>
          </cell>
          <cell r="W350">
            <v>1.5</v>
          </cell>
          <cell r="X350">
            <v>32.5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2</v>
          </cell>
          <cell r="AF350">
            <v>3</v>
          </cell>
          <cell r="AG350">
            <v>0</v>
          </cell>
          <cell r="AH350">
            <v>7</v>
          </cell>
          <cell r="AI350">
            <v>10</v>
          </cell>
          <cell r="AJ350">
            <v>1</v>
          </cell>
          <cell r="AK350">
            <v>38</v>
          </cell>
          <cell r="AL350">
            <v>4.5</v>
          </cell>
          <cell r="AM350">
            <v>76.5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>
            <v>0</v>
          </cell>
          <cell r="CB350">
            <v>0</v>
          </cell>
          <cell r="CC350">
            <v>0</v>
          </cell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2</v>
          </cell>
          <cell r="CN350">
            <v>3</v>
          </cell>
          <cell r="CO350">
            <v>0</v>
          </cell>
          <cell r="CP350">
            <v>8</v>
          </cell>
          <cell r="CQ350">
            <v>11</v>
          </cell>
          <cell r="CR350">
            <v>1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>
            <v>0</v>
          </cell>
          <cell r="CB351">
            <v>0</v>
          </cell>
          <cell r="CC351">
            <v>0</v>
          </cell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Q352">
            <v>1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3</v>
          </cell>
          <cell r="W352">
            <v>1</v>
          </cell>
          <cell r="X352">
            <v>7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F352">
            <v>1</v>
          </cell>
          <cell r="AG352">
            <v>0</v>
          </cell>
          <cell r="AH352">
            <v>7</v>
          </cell>
          <cell r="AI352">
            <v>4</v>
          </cell>
          <cell r="AJ352">
            <v>3</v>
          </cell>
          <cell r="AK352">
            <v>17</v>
          </cell>
          <cell r="AL352">
            <v>4</v>
          </cell>
          <cell r="AM352">
            <v>37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>
            <v>0</v>
          </cell>
          <cell r="CB352">
            <v>0</v>
          </cell>
          <cell r="CC352">
            <v>0</v>
          </cell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2</v>
          </cell>
          <cell r="CO352">
            <v>0</v>
          </cell>
          <cell r="CP352">
            <v>7</v>
          </cell>
          <cell r="CQ352">
            <v>4</v>
          </cell>
          <cell r="CR352">
            <v>3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Q353">
            <v>9</v>
          </cell>
          <cell r="R353">
            <v>1</v>
          </cell>
          <cell r="S353">
            <v>0</v>
          </cell>
          <cell r="T353">
            <v>4</v>
          </cell>
          <cell r="U353">
            <v>0</v>
          </cell>
          <cell r="V353">
            <v>45</v>
          </cell>
          <cell r="W353">
            <v>55.5</v>
          </cell>
          <cell r="X353">
            <v>142.5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9</v>
          </cell>
          <cell r="AF353">
            <v>7</v>
          </cell>
          <cell r="AG353">
            <v>13</v>
          </cell>
          <cell r="AH353">
            <v>7</v>
          </cell>
          <cell r="AI353">
            <v>51</v>
          </cell>
          <cell r="AJ353">
            <v>21</v>
          </cell>
          <cell r="AK353">
            <v>334</v>
          </cell>
          <cell r="AL353">
            <v>23</v>
          </cell>
          <cell r="AM353">
            <v>658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>
            <v>0</v>
          </cell>
          <cell r="CB353">
            <v>0</v>
          </cell>
          <cell r="CC353">
            <v>0</v>
          </cell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9</v>
          </cell>
          <cell r="CN353">
            <v>16</v>
          </cell>
          <cell r="CO353">
            <v>14</v>
          </cell>
          <cell r="CP353">
            <v>7</v>
          </cell>
          <cell r="CQ353">
            <v>55</v>
          </cell>
          <cell r="CR353">
            <v>21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>
            <v>0</v>
          </cell>
          <cell r="CB354">
            <v>0</v>
          </cell>
          <cell r="CC354">
            <v>0</v>
          </cell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>
            <v>0</v>
          </cell>
          <cell r="CB355">
            <v>0</v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>
            <v>0</v>
          </cell>
          <cell r="CB356">
            <v>0</v>
          </cell>
          <cell r="CC356">
            <v>0</v>
          </cell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>
            <v>0</v>
          </cell>
          <cell r="CB357">
            <v>0</v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>
            <v>0</v>
          </cell>
          <cell r="CB358">
            <v>0</v>
          </cell>
          <cell r="CC358">
            <v>0</v>
          </cell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>
            <v>0</v>
          </cell>
          <cell r="CB359">
            <v>0</v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>
            <v>0</v>
          </cell>
          <cell r="CB360">
            <v>0</v>
          </cell>
          <cell r="CC360">
            <v>0</v>
          </cell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>
            <v>0</v>
          </cell>
          <cell r="CB361">
            <v>0</v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>
            <v>0</v>
          </cell>
          <cell r="CB362">
            <v>0</v>
          </cell>
          <cell r="CC362">
            <v>0</v>
          </cell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>
            <v>0</v>
          </cell>
          <cell r="CB363">
            <v>0</v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>
            <v>0</v>
          </cell>
          <cell r="CB364">
            <v>0</v>
          </cell>
          <cell r="CC364">
            <v>0</v>
          </cell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>
            <v>0</v>
          </cell>
          <cell r="CB365">
            <v>0</v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>
            <v>0</v>
          </cell>
          <cell r="CB366">
            <v>0</v>
          </cell>
          <cell r="CC366">
            <v>0</v>
          </cell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>
            <v>0</v>
          </cell>
          <cell r="CB367">
            <v>0</v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>
            <v>0</v>
          </cell>
          <cell r="CB368">
            <v>0</v>
          </cell>
          <cell r="CC368">
            <v>0</v>
          </cell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>
            <v>0</v>
          </cell>
          <cell r="CB369">
            <v>0</v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>
            <v>0</v>
          </cell>
          <cell r="CB370">
            <v>0</v>
          </cell>
          <cell r="CC370">
            <v>0</v>
          </cell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>
            <v>0</v>
          </cell>
          <cell r="CB371">
            <v>0</v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>
            <v>0</v>
          </cell>
          <cell r="CB372">
            <v>0</v>
          </cell>
          <cell r="CC372">
            <v>0</v>
          </cell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>
            <v>0</v>
          </cell>
          <cell r="CB373">
            <v>0</v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>
            <v>0</v>
          </cell>
          <cell r="CB374">
            <v>0</v>
          </cell>
          <cell r="CC374">
            <v>0</v>
          </cell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Q375">
            <v>1</v>
          </cell>
          <cell r="R375">
            <v>3</v>
          </cell>
          <cell r="S375">
            <v>1</v>
          </cell>
          <cell r="T375">
            <v>0</v>
          </cell>
          <cell r="U375">
            <v>2</v>
          </cell>
          <cell r="V375">
            <v>13</v>
          </cell>
          <cell r="W375">
            <v>3</v>
          </cell>
          <cell r="X375">
            <v>29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>
            <v>7</v>
          </cell>
          <cell r="AH375">
            <v>2</v>
          </cell>
          <cell r="AI375">
            <v>2</v>
          </cell>
          <cell r="AJ375">
            <v>2</v>
          </cell>
          <cell r="AK375">
            <v>36</v>
          </cell>
          <cell r="AL375">
            <v>32</v>
          </cell>
          <cell r="AM375">
            <v>102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>
            <v>0</v>
          </cell>
          <cell r="CB375">
            <v>0</v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4</v>
          </cell>
          <cell r="CO375">
            <v>10</v>
          </cell>
          <cell r="CP375">
            <v>3</v>
          </cell>
          <cell r="CQ375">
            <v>2</v>
          </cell>
          <cell r="CR375">
            <v>4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>
            <v>0</v>
          </cell>
          <cell r="CB376">
            <v>0</v>
          </cell>
          <cell r="CC376">
            <v>0</v>
          </cell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>
            <v>0</v>
          </cell>
          <cell r="CB377">
            <v>0</v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>
            <v>0</v>
          </cell>
          <cell r="CB378">
            <v>0</v>
          </cell>
          <cell r="CC378">
            <v>0</v>
          </cell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>
            <v>0</v>
          </cell>
          <cell r="CB379">
            <v>0</v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>
            <v>0</v>
          </cell>
          <cell r="CB380">
            <v>0</v>
          </cell>
          <cell r="CC380">
            <v>0</v>
          </cell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>
            <v>0</v>
          </cell>
          <cell r="CB381">
            <v>0</v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Q382">
            <v>1</v>
          </cell>
          <cell r="R382">
            <v>5</v>
          </cell>
          <cell r="S382">
            <v>1</v>
          </cell>
          <cell r="T382">
            <v>3</v>
          </cell>
          <cell r="U382">
            <v>3</v>
          </cell>
          <cell r="V382">
            <v>29</v>
          </cell>
          <cell r="W382">
            <v>30.5</v>
          </cell>
          <cell r="X382">
            <v>82.5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F382">
            <v>4</v>
          </cell>
          <cell r="AG382">
            <v>8</v>
          </cell>
          <cell r="AH382">
            <v>6</v>
          </cell>
          <cell r="AI382">
            <v>10</v>
          </cell>
          <cell r="AJ382">
            <v>2</v>
          </cell>
          <cell r="AK382">
            <v>113</v>
          </cell>
          <cell r="AL382">
            <v>36.5</v>
          </cell>
          <cell r="AM382">
            <v>255.5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1</v>
          </cell>
          <cell r="BV382">
            <v>1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>
            <v>0</v>
          </cell>
          <cell r="CB382">
            <v>0</v>
          </cell>
          <cell r="CC382">
            <v>0</v>
          </cell>
          <cell r="CD382">
            <v>3</v>
          </cell>
          <cell r="CE382">
            <v>0</v>
          </cell>
          <cell r="CF382">
            <v>6</v>
          </cell>
          <cell r="CG382">
            <v>10</v>
          </cell>
          <cell r="CH382">
            <v>3</v>
          </cell>
          <cell r="CI382">
            <v>22</v>
          </cell>
          <cell r="CJ382">
            <v>14</v>
          </cell>
          <cell r="CK382">
            <v>34</v>
          </cell>
          <cell r="CL382">
            <v>9</v>
          </cell>
          <cell r="CM382">
            <v>12</v>
          </cell>
          <cell r="CN382">
            <v>5</v>
          </cell>
          <cell r="CO382">
            <v>13</v>
          </cell>
          <cell r="CP382">
            <v>7</v>
          </cell>
          <cell r="CQ382">
            <v>13</v>
          </cell>
          <cell r="CR382">
            <v>5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F383">
            <v>3</v>
          </cell>
          <cell r="AG383">
            <v>0</v>
          </cell>
          <cell r="AH383">
            <v>0</v>
          </cell>
          <cell r="AI383">
            <v>4</v>
          </cell>
          <cell r="AJ383">
            <v>0</v>
          </cell>
          <cell r="AK383">
            <v>16</v>
          </cell>
          <cell r="AL383">
            <v>3</v>
          </cell>
          <cell r="AM383">
            <v>35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>
            <v>0</v>
          </cell>
          <cell r="CB383">
            <v>0</v>
          </cell>
          <cell r="CC383">
            <v>0</v>
          </cell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3</v>
          </cell>
          <cell r="CO383">
            <v>0</v>
          </cell>
          <cell r="CP383">
            <v>0</v>
          </cell>
          <cell r="CQ383">
            <v>4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>
            <v>0</v>
          </cell>
          <cell r="CB384">
            <v>0</v>
          </cell>
          <cell r="CC384">
            <v>0</v>
          </cell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>
            <v>0</v>
          </cell>
          <cell r="CB385">
            <v>0</v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>
            <v>0</v>
          </cell>
          <cell r="CB386">
            <v>0</v>
          </cell>
          <cell r="CC386">
            <v>0</v>
          </cell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>
            <v>0</v>
          </cell>
          <cell r="CB387">
            <v>0</v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>
            <v>0</v>
          </cell>
          <cell r="CB388">
            <v>0</v>
          </cell>
          <cell r="CC388">
            <v>0</v>
          </cell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>
            <v>0</v>
          </cell>
          <cell r="CB389">
            <v>0</v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>
            <v>0</v>
          </cell>
          <cell r="CB390">
            <v>0</v>
          </cell>
          <cell r="CC390">
            <v>0</v>
          </cell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>
            <v>0</v>
          </cell>
          <cell r="CB391">
            <v>0</v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>
            <v>0</v>
          </cell>
          <cell r="CB392">
            <v>0</v>
          </cell>
          <cell r="CC392">
            <v>0</v>
          </cell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>
            <v>0</v>
          </cell>
          <cell r="CB393">
            <v>0</v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>
            <v>0</v>
          </cell>
          <cell r="CB394">
            <v>0</v>
          </cell>
          <cell r="CC394">
            <v>0</v>
          </cell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>
            <v>0</v>
          </cell>
          <cell r="CB395">
            <v>0</v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>
            <v>0</v>
          </cell>
          <cell r="CB396">
            <v>0</v>
          </cell>
          <cell r="CC396">
            <v>0</v>
          </cell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3</v>
          </cell>
          <cell r="Q397">
            <v>2</v>
          </cell>
          <cell r="R397">
            <v>3</v>
          </cell>
          <cell r="S397">
            <v>2</v>
          </cell>
          <cell r="T397">
            <v>2</v>
          </cell>
          <cell r="U397">
            <v>0</v>
          </cell>
          <cell r="V397">
            <v>17</v>
          </cell>
          <cell r="W397">
            <v>52.5</v>
          </cell>
          <cell r="X397">
            <v>86.5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8</v>
          </cell>
          <cell r="AF397">
            <v>6</v>
          </cell>
          <cell r="AG397">
            <v>5</v>
          </cell>
          <cell r="AH397">
            <v>7</v>
          </cell>
          <cell r="AI397">
            <v>2</v>
          </cell>
          <cell r="AJ397">
            <v>0</v>
          </cell>
          <cell r="AK397">
            <v>69</v>
          </cell>
          <cell r="AL397">
            <v>27</v>
          </cell>
          <cell r="AM397">
            <v>149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>
            <v>0</v>
          </cell>
          <cell r="CB397">
            <v>0</v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11</v>
          </cell>
          <cell r="CN397">
            <v>8</v>
          </cell>
          <cell r="CO397">
            <v>8</v>
          </cell>
          <cell r="CP397">
            <v>9</v>
          </cell>
          <cell r="CQ397">
            <v>4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>
            <v>0</v>
          </cell>
          <cell r="CB398">
            <v>0</v>
          </cell>
          <cell r="CC398">
            <v>0</v>
          </cell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>
            <v>0</v>
          </cell>
          <cell r="CB399">
            <v>0</v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>
            <v>0</v>
          </cell>
          <cell r="CB400">
            <v>0</v>
          </cell>
          <cell r="CC400">
            <v>0</v>
          </cell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>
            <v>0</v>
          </cell>
          <cell r="CB401">
            <v>0</v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>
            <v>0</v>
          </cell>
          <cell r="CB402">
            <v>0</v>
          </cell>
          <cell r="CC402">
            <v>0</v>
          </cell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>
            <v>0</v>
          </cell>
          <cell r="CB403">
            <v>0</v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>
            <v>0</v>
          </cell>
          <cell r="CB404">
            <v>0</v>
          </cell>
          <cell r="CC404">
            <v>0</v>
          </cell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>
            <v>0</v>
          </cell>
          <cell r="CB405">
            <v>0</v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>
            <v>0</v>
          </cell>
          <cell r="CB406">
            <v>0</v>
          </cell>
          <cell r="CC406">
            <v>0</v>
          </cell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>
            <v>0</v>
          </cell>
          <cell r="CB407">
            <v>0</v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>
            <v>0</v>
          </cell>
          <cell r="CB408">
            <v>0</v>
          </cell>
          <cell r="CC408">
            <v>0</v>
          </cell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>
            <v>0</v>
          </cell>
          <cell r="CB409">
            <v>0</v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>
            <v>0</v>
          </cell>
          <cell r="CB410">
            <v>0</v>
          </cell>
          <cell r="CC410">
            <v>0</v>
          </cell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>
            <v>0</v>
          </cell>
          <cell r="CB411">
            <v>0</v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>
            <v>0</v>
          </cell>
          <cell r="CB412">
            <v>0</v>
          </cell>
          <cell r="CC412">
            <v>0</v>
          </cell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>
            <v>0</v>
          </cell>
          <cell r="CB413">
            <v>0</v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>
            <v>0</v>
          </cell>
          <cell r="CB414">
            <v>0</v>
          </cell>
          <cell r="CC414">
            <v>0</v>
          </cell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>
            <v>0</v>
          </cell>
          <cell r="CB415">
            <v>0</v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>
            <v>0</v>
          </cell>
          <cell r="CB416">
            <v>0</v>
          </cell>
          <cell r="CC416">
            <v>0</v>
          </cell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>
            <v>0</v>
          </cell>
          <cell r="CB417">
            <v>0</v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>
            <v>0</v>
          </cell>
          <cell r="CB418">
            <v>0</v>
          </cell>
          <cell r="CC418">
            <v>0</v>
          </cell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>
            <v>0</v>
          </cell>
          <cell r="CB419">
            <v>0</v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>
            <v>0</v>
          </cell>
          <cell r="CB420">
            <v>0</v>
          </cell>
          <cell r="CC420">
            <v>0</v>
          </cell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>
            <v>0</v>
          </cell>
          <cell r="CB421">
            <v>0</v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>
            <v>0</v>
          </cell>
          <cell r="CB422">
            <v>0</v>
          </cell>
          <cell r="CC422">
            <v>0</v>
          </cell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>
            <v>0</v>
          </cell>
          <cell r="CB423">
            <v>0</v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Q424">
            <v>3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15</v>
          </cell>
          <cell r="W424">
            <v>5.5</v>
          </cell>
          <cell r="X424">
            <v>35.5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F424">
            <v>9</v>
          </cell>
          <cell r="AG424">
            <v>3</v>
          </cell>
          <cell r="AH424">
            <v>0</v>
          </cell>
          <cell r="AI424">
            <v>0</v>
          </cell>
          <cell r="AJ424">
            <v>0</v>
          </cell>
          <cell r="AK424">
            <v>18</v>
          </cell>
          <cell r="AL424">
            <v>13</v>
          </cell>
          <cell r="AM424">
            <v>44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>
            <v>0</v>
          </cell>
          <cell r="CB424">
            <v>0</v>
          </cell>
          <cell r="CC424">
            <v>0</v>
          </cell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12</v>
          </cell>
          <cell r="CO424">
            <v>3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>
            <v>0</v>
          </cell>
          <cell r="CB425">
            <v>0</v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>
            <v>1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5</v>
          </cell>
          <cell r="W426">
            <v>0</v>
          </cell>
          <cell r="X426">
            <v>10</v>
          </cell>
          <cell r="Y426">
            <v>1</v>
          </cell>
          <cell r="Z426">
            <v>0</v>
          </cell>
          <cell r="AA426">
            <v>1</v>
          </cell>
          <cell r="AB426">
            <v>3</v>
          </cell>
          <cell r="AC426">
            <v>5</v>
          </cell>
          <cell r="AD426">
            <v>20</v>
          </cell>
          <cell r="AE426">
            <v>13</v>
          </cell>
          <cell r="AF426">
            <v>7</v>
          </cell>
          <cell r="AG426">
            <v>7</v>
          </cell>
          <cell r="AH426">
            <v>4</v>
          </cell>
          <cell r="AI426">
            <v>3</v>
          </cell>
          <cell r="AJ426">
            <v>0</v>
          </cell>
          <cell r="AK426">
            <v>64</v>
          </cell>
          <cell r="AL426">
            <v>0</v>
          </cell>
          <cell r="AM426">
            <v>127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8</v>
          </cell>
          <cell r="BW426">
            <v>2</v>
          </cell>
          <cell r="BX426">
            <v>0</v>
          </cell>
          <cell r="BY426">
            <v>0</v>
          </cell>
          <cell r="BZ426">
            <v>1</v>
          </cell>
          <cell r="CA426">
            <v>0</v>
          </cell>
          <cell r="CB426">
            <v>0</v>
          </cell>
          <cell r="CC426">
            <v>0</v>
          </cell>
          <cell r="CD426">
            <v>17</v>
          </cell>
          <cell r="CE426">
            <v>0</v>
          </cell>
          <cell r="CF426">
            <v>34</v>
          </cell>
          <cell r="CG426">
            <v>1</v>
          </cell>
          <cell r="CH426">
            <v>0</v>
          </cell>
          <cell r="CI426">
            <v>4</v>
          </cell>
          <cell r="CJ426">
            <v>7</v>
          </cell>
          <cell r="CK426">
            <v>14</v>
          </cell>
          <cell r="CL426">
            <v>24</v>
          </cell>
          <cell r="CM426">
            <v>14</v>
          </cell>
          <cell r="CN426">
            <v>7</v>
          </cell>
          <cell r="CO426">
            <v>8</v>
          </cell>
          <cell r="CP426">
            <v>4</v>
          </cell>
          <cell r="CQ426">
            <v>3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Q427">
            <v>2</v>
          </cell>
          <cell r="R427">
            <v>1</v>
          </cell>
          <cell r="S427">
            <v>1</v>
          </cell>
          <cell r="T427">
            <v>1</v>
          </cell>
          <cell r="U427">
            <v>1</v>
          </cell>
          <cell r="V427">
            <v>11</v>
          </cell>
          <cell r="W427">
            <v>25</v>
          </cell>
          <cell r="X427">
            <v>46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7</v>
          </cell>
          <cell r="AF427">
            <v>6</v>
          </cell>
          <cell r="AG427">
            <v>3</v>
          </cell>
          <cell r="AH427">
            <v>4</v>
          </cell>
          <cell r="AI427">
            <v>5</v>
          </cell>
          <cell r="AJ427">
            <v>0</v>
          </cell>
          <cell r="AK427">
            <v>88</v>
          </cell>
          <cell r="AL427">
            <v>71.5</v>
          </cell>
          <cell r="AM427">
            <v>238.5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>
            <v>0</v>
          </cell>
          <cell r="CB427">
            <v>0</v>
          </cell>
          <cell r="CC427">
            <v>0</v>
          </cell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10</v>
          </cell>
          <cell r="CN427">
            <v>8</v>
          </cell>
          <cell r="CO427">
            <v>4</v>
          </cell>
          <cell r="CP427">
            <v>5</v>
          </cell>
          <cell r="CQ427">
            <v>6</v>
          </cell>
          <cell r="CR427">
            <v>1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>
            <v>0</v>
          </cell>
          <cell r="CB428">
            <v>0</v>
          </cell>
          <cell r="CC428">
            <v>0</v>
          </cell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>
            <v>0</v>
          </cell>
          <cell r="CB429">
            <v>0</v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>
            <v>0</v>
          </cell>
          <cell r="CB430">
            <v>0</v>
          </cell>
          <cell r="CC430">
            <v>0</v>
          </cell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>
            <v>0</v>
          </cell>
          <cell r="CB431">
            <v>0</v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3</v>
          </cell>
          <cell r="P432">
            <v>2</v>
          </cell>
          <cell r="Q432">
            <v>0</v>
          </cell>
          <cell r="R432">
            <v>3</v>
          </cell>
          <cell r="S432">
            <v>0</v>
          </cell>
          <cell r="T432">
            <v>4</v>
          </cell>
          <cell r="U432">
            <v>0</v>
          </cell>
          <cell r="V432">
            <v>27</v>
          </cell>
          <cell r="W432">
            <v>108.5</v>
          </cell>
          <cell r="X432">
            <v>158.5</v>
          </cell>
          <cell r="Y432">
            <v>4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1</v>
          </cell>
          <cell r="AE432">
            <v>1</v>
          </cell>
          <cell r="AF432">
            <v>5</v>
          </cell>
          <cell r="AG432">
            <v>6</v>
          </cell>
          <cell r="AH432">
            <v>0</v>
          </cell>
          <cell r="AI432">
            <v>18</v>
          </cell>
          <cell r="AJ432">
            <v>7</v>
          </cell>
          <cell r="AK432">
            <v>75</v>
          </cell>
          <cell r="AL432">
            <v>28</v>
          </cell>
          <cell r="AM432">
            <v>168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>
            <v>0</v>
          </cell>
          <cell r="CB432">
            <v>0</v>
          </cell>
          <cell r="CC432">
            <v>0</v>
          </cell>
          <cell r="CD432">
            <v>0</v>
          </cell>
          <cell r="CE432">
            <v>5.5</v>
          </cell>
          <cell r="CF432">
            <v>5.5</v>
          </cell>
          <cell r="CG432">
            <v>6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4</v>
          </cell>
          <cell r="CM432">
            <v>3</v>
          </cell>
          <cell r="CN432">
            <v>5</v>
          </cell>
          <cell r="CO432">
            <v>9</v>
          </cell>
          <cell r="CP432">
            <v>0</v>
          </cell>
          <cell r="CQ432">
            <v>22</v>
          </cell>
          <cell r="CR432">
            <v>7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>
            <v>0</v>
          </cell>
          <cell r="CB433">
            <v>0</v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>
            <v>0</v>
          </cell>
          <cell r="CB434">
            <v>0</v>
          </cell>
          <cell r="CC434">
            <v>0</v>
          </cell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Q435">
            <v>0</v>
          </cell>
          <cell r="R435">
            <v>1</v>
          </cell>
          <cell r="S435">
            <v>0</v>
          </cell>
          <cell r="T435">
            <v>1</v>
          </cell>
          <cell r="U435">
            <v>0</v>
          </cell>
          <cell r="V435">
            <v>70</v>
          </cell>
          <cell r="W435">
            <v>37</v>
          </cell>
          <cell r="X435">
            <v>175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F435">
            <v>0</v>
          </cell>
          <cell r="AG435">
            <v>0</v>
          </cell>
          <cell r="AH435">
            <v>4</v>
          </cell>
          <cell r="AI435">
            <v>19</v>
          </cell>
          <cell r="AJ435">
            <v>0</v>
          </cell>
          <cell r="AK435">
            <v>34</v>
          </cell>
          <cell r="AL435">
            <v>34</v>
          </cell>
          <cell r="AM435">
            <v>100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>
            <v>0</v>
          </cell>
          <cell r="CB435">
            <v>0</v>
          </cell>
          <cell r="CC435">
            <v>0</v>
          </cell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1</v>
          </cell>
          <cell r="CP435">
            <v>4</v>
          </cell>
          <cell r="CQ435">
            <v>20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7</v>
          </cell>
          <cell r="Q436">
            <v>2</v>
          </cell>
          <cell r="R436">
            <v>0</v>
          </cell>
          <cell r="S436">
            <v>19</v>
          </cell>
          <cell r="T436">
            <v>3</v>
          </cell>
          <cell r="U436">
            <v>1</v>
          </cell>
          <cell r="V436">
            <v>41</v>
          </cell>
          <cell r="W436">
            <v>24.5</v>
          </cell>
          <cell r="X436">
            <v>101.5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F436">
            <v>0</v>
          </cell>
          <cell r="AG436">
            <v>1</v>
          </cell>
          <cell r="AH436">
            <v>0</v>
          </cell>
          <cell r="AI436">
            <v>1</v>
          </cell>
          <cell r="AJ436">
            <v>0</v>
          </cell>
          <cell r="AK436">
            <v>4</v>
          </cell>
          <cell r="AL436">
            <v>19.5</v>
          </cell>
          <cell r="AM436">
            <v>27.5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>
            <v>0</v>
          </cell>
          <cell r="CB436">
            <v>0</v>
          </cell>
          <cell r="CC436">
            <v>0</v>
          </cell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9</v>
          </cell>
          <cell r="CN436">
            <v>2</v>
          </cell>
          <cell r="CO436">
            <v>1</v>
          </cell>
          <cell r="CP436">
            <v>19</v>
          </cell>
          <cell r="CQ436">
            <v>4</v>
          </cell>
          <cell r="CR436">
            <v>1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10</v>
          </cell>
          <cell r="K437">
            <v>5</v>
          </cell>
          <cell r="L437">
            <v>4</v>
          </cell>
          <cell r="M437">
            <v>9</v>
          </cell>
          <cell r="N437">
            <v>13</v>
          </cell>
          <cell r="O437">
            <v>16</v>
          </cell>
          <cell r="P437">
            <v>9</v>
          </cell>
          <cell r="Q437">
            <v>11</v>
          </cell>
          <cell r="R437">
            <v>7</v>
          </cell>
          <cell r="S437">
            <v>4</v>
          </cell>
          <cell r="T437">
            <v>1</v>
          </cell>
          <cell r="U437">
            <v>2</v>
          </cell>
          <cell r="V437">
            <v>91</v>
          </cell>
          <cell r="W437">
            <v>29</v>
          </cell>
          <cell r="X437">
            <v>196</v>
          </cell>
          <cell r="Y437">
            <v>3</v>
          </cell>
          <cell r="Z437">
            <v>11</v>
          </cell>
          <cell r="AA437">
            <v>2</v>
          </cell>
          <cell r="AB437">
            <v>2</v>
          </cell>
          <cell r="AC437">
            <v>6</v>
          </cell>
          <cell r="AD437">
            <v>6</v>
          </cell>
          <cell r="AE437">
            <v>11</v>
          </cell>
          <cell r="AF437">
            <v>5</v>
          </cell>
          <cell r="AG437">
            <v>14</v>
          </cell>
          <cell r="AH437">
            <v>5</v>
          </cell>
          <cell r="AI437">
            <v>1</v>
          </cell>
          <cell r="AJ437">
            <v>4</v>
          </cell>
          <cell r="AK437">
            <v>70</v>
          </cell>
          <cell r="AL437">
            <v>83</v>
          </cell>
          <cell r="AM437">
            <v>209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U437">
            <v>1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6</v>
          </cell>
          <cell r="BA437">
            <v>4</v>
          </cell>
          <cell r="BB437">
            <v>13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>
            <v>0</v>
          </cell>
          <cell r="CB437">
            <v>0</v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13</v>
          </cell>
          <cell r="CH437">
            <v>19</v>
          </cell>
          <cell r="CI437">
            <v>6</v>
          </cell>
          <cell r="CJ437">
            <v>11</v>
          </cell>
          <cell r="CK437">
            <v>19</v>
          </cell>
          <cell r="CL437">
            <v>22</v>
          </cell>
          <cell r="CM437">
            <v>22</v>
          </cell>
          <cell r="CN437">
            <v>17</v>
          </cell>
          <cell r="CO437">
            <v>21</v>
          </cell>
          <cell r="CP437">
            <v>9</v>
          </cell>
          <cell r="CQ437">
            <v>2</v>
          </cell>
          <cell r="CR437">
            <v>6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F438">
            <v>3</v>
          </cell>
          <cell r="AG438">
            <v>4</v>
          </cell>
          <cell r="AH438">
            <v>7</v>
          </cell>
          <cell r="AI438">
            <v>3</v>
          </cell>
          <cell r="AJ438">
            <v>2</v>
          </cell>
          <cell r="AK438">
            <v>44</v>
          </cell>
          <cell r="AL438">
            <v>13</v>
          </cell>
          <cell r="AM438">
            <v>99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1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2</v>
          </cell>
          <cell r="BA438">
            <v>0</v>
          </cell>
          <cell r="BB438">
            <v>3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>
            <v>0</v>
          </cell>
          <cell r="CB438">
            <v>0</v>
          </cell>
          <cell r="CC438">
            <v>0</v>
          </cell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4</v>
          </cell>
          <cell r="CO438">
            <v>4</v>
          </cell>
          <cell r="CP438">
            <v>7</v>
          </cell>
          <cell r="CQ438">
            <v>3</v>
          </cell>
          <cell r="CR438">
            <v>2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>
            <v>0</v>
          </cell>
          <cell r="CB439">
            <v>0</v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>
            <v>0</v>
          </cell>
          <cell r="CB440">
            <v>0</v>
          </cell>
          <cell r="CC440">
            <v>0</v>
          </cell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2</v>
          </cell>
          <cell r="W441">
            <v>13</v>
          </cell>
          <cell r="X441">
            <v>16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9</v>
          </cell>
          <cell r="AF441">
            <v>7</v>
          </cell>
          <cell r="AG441">
            <v>16</v>
          </cell>
          <cell r="AH441">
            <v>7</v>
          </cell>
          <cell r="AI441">
            <v>5</v>
          </cell>
          <cell r="AJ441">
            <v>7</v>
          </cell>
          <cell r="AK441">
            <v>83</v>
          </cell>
          <cell r="AL441">
            <v>73</v>
          </cell>
          <cell r="AM441">
            <v>221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>
            <v>0</v>
          </cell>
          <cell r="CB441">
            <v>0</v>
          </cell>
          <cell r="CC441">
            <v>0</v>
          </cell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9</v>
          </cell>
          <cell r="CN441">
            <v>8</v>
          </cell>
          <cell r="CO441">
            <v>16</v>
          </cell>
          <cell r="CP441">
            <v>7</v>
          </cell>
          <cell r="CQ441">
            <v>5</v>
          </cell>
          <cell r="CR441">
            <v>7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>
            <v>0</v>
          </cell>
          <cell r="CB442">
            <v>0</v>
          </cell>
          <cell r="CC442">
            <v>0</v>
          </cell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>
            <v>0</v>
          </cell>
          <cell r="CB443">
            <v>0</v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>
            <v>0</v>
          </cell>
          <cell r="CB444">
            <v>0</v>
          </cell>
          <cell r="CC444">
            <v>0</v>
          </cell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0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>
            <v>0</v>
          </cell>
          <cell r="CB445">
            <v>0</v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F446">
            <v>10</v>
          </cell>
          <cell r="AG446">
            <v>2</v>
          </cell>
          <cell r="AH446">
            <v>3</v>
          </cell>
          <cell r="AI446">
            <v>7</v>
          </cell>
          <cell r="AJ446">
            <v>2</v>
          </cell>
          <cell r="AK446">
            <v>77</v>
          </cell>
          <cell r="AL446">
            <v>88</v>
          </cell>
          <cell r="AM446">
            <v>234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1</v>
          </cell>
          <cell r="AY446">
            <v>0</v>
          </cell>
          <cell r="AZ446">
            <v>1</v>
          </cell>
          <cell r="BA446">
            <v>0</v>
          </cell>
          <cell r="BB446">
            <v>2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J446">
            <v>0</v>
          </cell>
          <cell r="BK446">
            <v>0</v>
          </cell>
          <cell r="BL446">
            <v>0</v>
          </cell>
          <cell r="BM446">
            <v>1</v>
          </cell>
          <cell r="BN446">
            <v>0</v>
          </cell>
          <cell r="BO446">
            <v>2</v>
          </cell>
          <cell r="BP446">
            <v>0</v>
          </cell>
          <cell r="BQ446">
            <v>4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>
            <v>0</v>
          </cell>
          <cell r="CB446">
            <v>0</v>
          </cell>
          <cell r="CC446">
            <v>0</v>
          </cell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10</v>
          </cell>
          <cell r="CO446">
            <v>2</v>
          </cell>
          <cell r="CP446">
            <v>3</v>
          </cell>
          <cell r="CQ446">
            <v>9</v>
          </cell>
          <cell r="CR446">
            <v>2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>
            <v>0</v>
          </cell>
          <cell r="CB447">
            <v>0</v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3</v>
          </cell>
          <cell r="Q448">
            <v>2</v>
          </cell>
          <cell r="R448">
            <v>1</v>
          </cell>
          <cell r="S448">
            <v>3</v>
          </cell>
          <cell r="T448">
            <v>3</v>
          </cell>
          <cell r="U448">
            <v>3</v>
          </cell>
          <cell r="V448">
            <v>32</v>
          </cell>
          <cell r="W448">
            <v>17</v>
          </cell>
          <cell r="X448">
            <v>76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3</v>
          </cell>
          <cell r="AF448">
            <v>7</v>
          </cell>
          <cell r="AG448">
            <v>0</v>
          </cell>
          <cell r="AH448">
            <v>0</v>
          </cell>
          <cell r="AI448">
            <v>2</v>
          </cell>
          <cell r="AJ448">
            <v>5</v>
          </cell>
          <cell r="AK448">
            <v>61</v>
          </cell>
          <cell r="AL448">
            <v>49.5</v>
          </cell>
          <cell r="AM448">
            <v>164.5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>
            <v>0</v>
          </cell>
          <cell r="CB448">
            <v>0</v>
          </cell>
          <cell r="CC448">
            <v>0</v>
          </cell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6</v>
          </cell>
          <cell r="CN448">
            <v>9</v>
          </cell>
          <cell r="CO448">
            <v>1</v>
          </cell>
          <cell r="CP448">
            <v>3</v>
          </cell>
          <cell r="CQ448">
            <v>5</v>
          </cell>
          <cell r="CR448">
            <v>8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Q449">
            <v>0</v>
          </cell>
          <cell r="R449">
            <v>0</v>
          </cell>
          <cell r="S449">
            <v>1</v>
          </cell>
          <cell r="T449">
            <v>3</v>
          </cell>
          <cell r="U449">
            <v>1</v>
          </cell>
          <cell r="V449">
            <v>13</v>
          </cell>
          <cell r="W449">
            <v>12.5</v>
          </cell>
          <cell r="X449">
            <v>36.5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F449">
            <v>0</v>
          </cell>
          <cell r="AG449">
            <v>0</v>
          </cell>
          <cell r="AH449">
            <v>2</v>
          </cell>
          <cell r="AI449">
            <v>2</v>
          </cell>
          <cell r="AJ449">
            <v>1</v>
          </cell>
          <cell r="AK449">
            <v>17</v>
          </cell>
          <cell r="AL449">
            <v>21</v>
          </cell>
          <cell r="AM449">
            <v>53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U449">
            <v>0</v>
          </cell>
          <cell r="AV449">
            <v>1</v>
          </cell>
          <cell r="AW449">
            <v>0</v>
          </cell>
          <cell r="AX449">
            <v>0</v>
          </cell>
          <cell r="AY449">
            <v>0</v>
          </cell>
          <cell r="AZ449">
            <v>4</v>
          </cell>
          <cell r="BA449">
            <v>0</v>
          </cell>
          <cell r="BB449">
            <v>8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>
            <v>0</v>
          </cell>
          <cell r="CB449">
            <v>0</v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1</v>
          </cell>
          <cell r="CP449">
            <v>3</v>
          </cell>
          <cell r="CQ449">
            <v>5</v>
          </cell>
          <cell r="CR449">
            <v>2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F450">
            <v>0</v>
          </cell>
          <cell r="AG450">
            <v>0</v>
          </cell>
          <cell r="AH450">
            <v>5</v>
          </cell>
          <cell r="AI450">
            <v>0</v>
          </cell>
          <cell r="AJ450">
            <v>0</v>
          </cell>
          <cell r="AK450">
            <v>11</v>
          </cell>
          <cell r="AL450">
            <v>39</v>
          </cell>
          <cell r="AM450">
            <v>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>
            <v>0</v>
          </cell>
          <cell r="CB450">
            <v>0</v>
          </cell>
          <cell r="CC450">
            <v>0</v>
          </cell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5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>
            <v>0</v>
          </cell>
          <cell r="CB451">
            <v>0</v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Q452">
            <v>3</v>
          </cell>
          <cell r="R452">
            <v>5</v>
          </cell>
          <cell r="S452">
            <v>1</v>
          </cell>
          <cell r="T452">
            <v>4</v>
          </cell>
          <cell r="U452">
            <v>0</v>
          </cell>
          <cell r="V452">
            <v>26</v>
          </cell>
          <cell r="W452">
            <v>4</v>
          </cell>
          <cell r="X452">
            <v>55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F452">
            <v>15</v>
          </cell>
          <cell r="AG452">
            <v>8</v>
          </cell>
          <cell r="AH452">
            <v>5</v>
          </cell>
          <cell r="AI452">
            <v>8</v>
          </cell>
          <cell r="AJ452">
            <v>0</v>
          </cell>
          <cell r="AK452">
            <v>121</v>
          </cell>
          <cell r="AL452">
            <v>38.5</v>
          </cell>
          <cell r="AM452">
            <v>274.5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U452">
            <v>0</v>
          </cell>
          <cell r="AV452">
            <v>1</v>
          </cell>
          <cell r="AW452">
            <v>0</v>
          </cell>
          <cell r="AX452">
            <v>0</v>
          </cell>
          <cell r="AY452">
            <v>0</v>
          </cell>
          <cell r="AZ452">
            <v>5</v>
          </cell>
          <cell r="BA452">
            <v>0</v>
          </cell>
          <cell r="BB452">
            <v>10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BY452">
            <v>0</v>
          </cell>
          <cell r="BZ452">
            <v>0</v>
          </cell>
          <cell r="CA452">
            <v>0</v>
          </cell>
          <cell r="CB452">
            <v>0</v>
          </cell>
          <cell r="CC452">
            <v>0</v>
          </cell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18</v>
          </cell>
          <cell r="CO452">
            <v>14</v>
          </cell>
          <cell r="CP452">
            <v>6</v>
          </cell>
          <cell r="CQ452">
            <v>12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1</v>
          </cell>
          <cell r="Q453">
            <v>8</v>
          </cell>
          <cell r="R453">
            <v>3</v>
          </cell>
          <cell r="S453">
            <v>6</v>
          </cell>
          <cell r="T453">
            <v>0</v>
          </cell>
          <cell r="U453">
            <v>2</v>
          </cell>
          <cell r="V453">
            <v>32</v>
          </cell>
          <cell r="W453">
            <v>29.5</v>
          </cell>
          <cell r="X453">
            <v>91.5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4</v>
          </cell>
          <cell r="AF453">
            <v>22</v>
          </cell>
          <cell r="AG453">
            <v>14</v>
          </cell>
          <cell r="AH453">
            <v>26</v>
          </cell>
          <cell r="AI453">
            <v>8</v>
          </cell>
          <cell r="AJ453">
            <v>7</v>
          </cell>
          <cell r="AK453">
            <v>177</v>
          </cell>
          <cell r="AL453">
            <v>259</v>
          </cell>
          <cell r="AM453">
            <v>605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>
            <v>0</v>
          </cell>
          <cell r="CB453">
            <v>0</v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5</v>
          </cell>
          <cell r="CN453">
            <v>30</v>
          </cell>
          <cell r="CO453">
            <v>17</v>
          </cell>
          <cell r="CP453">
            <v>32</v>
          </cell>
          <cell r="CQ453">
            <v>8</v>
          </cell>
          <cell r="CR453">
            <v>9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>
            <v>0</v>
          </cell>
          <cell r="CB454">
            <v>0</v>
          </cell>
          <cell r="CC454">
            <v>0</v>
          </cell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Q455">
            <v>47</v>
          </cell>
          <cell r="R455">
            <v>28</v>
          </cell>
          <cell r="S455">
            <v>35</v>
          </cell>
          <cell r="T455">
            <v>21</v>
          </cell>
          <cell r="U455">
            <v>22</v>
          </cell>
          <cell r="V455">
            <v>227</v>
          </cell>
          <cell r="W455">
            <v>59.5</v>
          </cell>
          <cell r="X455">
            <v>497.5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F455">
            <v>14</v>
          </cell>
          <cell r="AG455">
            <v>8</v>
          </cell>
          <cell r="AH455">
            <v>6</v>
          </cell>
          <cell r="AI455">
            <v>10</v>
          </cell>
          <cell r="AJ455">
            <v>5</v>
          </cell>
          <cell r="AK455">
            <v>111</v>
          </cell>
          <cell r="AL455">
            <v>82.5</v>
          </cell>
          <cell r="AM455">
            <v>284.5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U455">
            <v>0</v>
          </cell>
          <cell r="AV455">
            <v>21</v>
          </cell>
          <cell r="AW455">
            <v>0</v>
          </cell>
          <cell r="AX455">
            <v>0</v>
          </cell>
          <cell r="AY455">
            <v>0</v>
          </cell>
          <cell r="AZ455">
            <v>23</v>
          </cell>
          <cell r="BA455">
            <v>2</v>
          </cell>
          <cell r="BB455">
            <v>48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>
            <v>0</v>
          </cell>
          <cell r="CB455">
            <v>0</v>
          </cell>
          <cell r="CC455">
            <v>0</v>
          </cell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61</v>
          </cell>
          <cell r="CO455">
            <v>57</v>
          </cell>
          <cell r="CP455">
            <v>41</v>
          </cell>
          <cell r="CQ455">
            <v>31</v>
          </cell>
          <cell r="CR455">
            <v>27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>
            <v>0</v>
          </cell>
          <cell r="CB456">
            <v>0</v>
          </cell>
          <cell r="CC456">
            <v>0</v>
          </cell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>
            <v>0</v>
          </cell>
          <cell r="CB457">
            <v>0</v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1</v>
          </cell>
          <cell r="T458">
            <v>3</v>
          </cell>
          <cell r="U458">
            <v>0</v>
          </cell>
          <cell r="V458">
            <v>4</v>
          </cell>
          <cell r="W458">
            <v>0</v>
          </cell>
          <cell r="X458">
            <v>8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F458">
            <v>4</v>
          </cell>
          <cell r="AG458">
            <v>3</v>
          </cell>
          <cell r="AH458">
            <v>4</v>
          </cell>
          <cell r="AI458">
            <v>1</v>
          </cell>
          <cell r="AJ458">
            <v>0</v>
          </cell>
          <cell r="AK458">
            <v>18</v>
          </cell>
          <cell r="AL458">
            <v>2.5</v>
          </cell>
          <cell r="AM458">
            <v>37.5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>
            <v>0</v>
          </cell>
          <cell r="CB458">
            <v>0</v>
          </cell>
          <cell r="CC458">
            <v>0</v>
          </cell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4</v>
          </cell>
          <cell r="CO458">
            <v>3</v>
          </cell>
          <cell r="CP458">
            <v>5</v>
          </cell>
          <cell r="CQ458">
            <v>4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5</v>
          </cell>
          <cell r="AI459">
            <v>0</v>
          </cell>
          <cell r="AJ459">
            <v>0</v>
          </cell>
          <cell r="AK459">
            <v>10</v>
          </cell>
          <cell r="AL459">
            <v>9</v>
          </cell>
          <cell r="AM459">
            <v>28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>
            <v>0</v>
          </cell>
          <cell r="CB459">
            <v>0</v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5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5</v>
          </cell>
          <cell r="AF460">
            <v>0</v>
          </cell>
          <cell r="AG460">
            <v>0</v>
          </cell>
          <cell r="AH460">
            <v>0</v>
          </cell>
          <cell r="AI460">
            <v>3</v>
          </cell>
          <cell r="AJ460">
            <v>0</v>
          </cell>
          <cell r="AK460">
            <v>35</v>
          </cell>
          <cell r="AL460">
            <v>2</v>
          </cell>
          <cell r="AM460">
            <v>55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>
            <v>0</v>
          </cell>
          <cell r="CB460">
            <v>0</v>
          </cell>
          <cell r="CC460">
            <v>0</v>
          </cell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5</v>
          </cell>
          <cell r="CN460">
            <v>0</v>
          </cell>
          <cell r="CO460">
            <v>0</v>
          </cell>
          <cell r="CP460">
            <v>0</v>
          </cell>
          <cell r="CQ460">
            <v>3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2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3</v>
          </cell>
          <cell r="W461">
            <v>8.5</v>
          </cell>
          <cell r="X461">
            <v>13.5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F461">
            <v>8</v>
          </cell>
          <cell r="AG461">
            <v>8</v>
          </cell>
          <cell r="AH461">
            <v>2</v>
          </cell>
          <cell r="AI461">
            <v>3</v>
          </cell>
          <cell r="AJ461">
            <v>3</v>
          </cell>
          <cell r="AK461">
            <v>60</v>
          </cell>
          <cell r="AL461">
            <v>62.5</v>
          </cell>
          <cell r="AM461">
            <v>166.5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1</v>
          </cell>
          <cell r="AZ461">
            <v>1</v>
          </cell>
          <cell r="BA461">
            <v>1</v>
          </cell>
          <cell r="BB461">
            <v>3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>
            <v>0</v>
          </cell>
          <cell r="CB461">
            <v>0</v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10</v>
          </cell>
          <cell r="CO461">
            <v>8</v>
          </cell>
          <cell r="CP461">
            <v>2</v>
          </cell>
          <cell r="CQ461">
            <v>3</v>
          </cell>
          <cell r="CR461">
            <v>4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>
            <v>0</v>
          </cell>
          <cell r="CB462">
            <v>0</v>
          </cell>
          <cell r="CC462">
            <v>0</v>
          </cell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>
            <v>0</v>
          </cell>
          <cell r="CB463">
            <v>0</v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>
            <v>0</v>
          </cell>
          <cell r="CB464">
            <v>0</v>
          </cell>
          <cell r="CC464">
            <v>0</v>
          </cell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Q465">
            <v>0</v>
          </cell>
          <cell r="R465">
            <v>6</v>
          </cell>
          <cell r="S465">
            <v>7</v>
          </cell>
          <cell r="T465">
            <v>1</v>
          </cell>
          <cell r="U465">
            <v>0</v>
          </cell>
          <cell r="V465">
            <v>18</v>
          </cell>
          <cell r="W465">
            <v>29.5</v>
          </cell>
          <cell r="X465">
            <v>65.5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F465">
            <v>8</v>
          </cell>
          <cell r="AG465">
            <v>0</v>
          </cell>
          <cell r="AH465">
            <v>0</v>
          </cell>
          <cell r="AI465">
            <v>4</v>
          </cell>
          <cell r="AJ465">
            <v>0</v>
          </cell>
          <cell r="AK465">
            <v>14</v>
          </cell>
          <cell r="AL465">
            <v>1.5</v>
          </cell>
          <cell r="AM465">
            <v>29.5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>
            <v>0</v>
          </cell>
          <cell r="CB465">
            <v>0</v>
          </cell>
          <cell r="CC465">
            <v>0</v>
          </cell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8</v>
          </cell>
          <cell r="CO465">
            <v>6</v>
          </cell>
          <cell r="CP465">
            <v>7</v>
          </cell>
          <cell r="CQ465">
            <v>5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>
            <v>0</v>
          </cell>
          <cell r="CB466">
            <v>0</v>
          </cell>
          <cell r="CC466">
            <v>0</v>
          </cell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>
            <v>0</v>
          </cell>
          <cell r="CB467">
            <v>0</v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31</v>
          </cell>
          <cell r="Q468">
            <v>0</v>
          </cell>
          <cell r="R468">
            <v>8</v>
          </cell>
          <cell r="S468">
            <v>11</v>
          </cell>
          <cell r="T468">
            <v>7</v>
          </cell>
          <cell r="U468">
            <v>0</v>
          </cell>
          <cell r="V468">
            <v>109</v>
          </cell>
          <cell r="W468">
            <v>8</v>
          </cell>
          <cell r="X468">
            <v>213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18</v>
          </cell>
          <cell r="AF468">
            <v>2</v>
          </cell>
          <cell r="AG468">
            <v>7</v>
          </cell>
          <cell r="AH468">
            <v>10</v>
          </cell>
          <cell r="AI468">
            <v>1</v>
          </cell>
          <cell r="AJ468">
            <v>0</v>
          </cell>
          <cell r="AK468">
            <v>116</v>
          </cell>
          <cell r="AL468">
            <v>61</v>
          </cell>
          <cell r="AM468">
            <v>269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3</v>
          </cell>
          <cell r="BY468">
            <v>0</v>
          </cell>
          <cell r="BZ468">
            <v>6</v>
          </cell>
          <cell r="CA468">
            <v>3</v>
          </cell>
          <cell r="CB468">
            <v>0</v>
          </cell>
          <cell r="CC468">
            <v>0</v>
          </cell>
          <cell r="CD468">
            <v>16</v>
          </cell>
          <cell r="CE468">
            <v>0</v>
          </cell>
          <cell r="CF468">
            <v>32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52</v>
          </cell>
          <cell r="CN468">
            <v>2</v>
          </cell>
          <cell r="CO468">
            <v>21</v>
          </cell>
          <cell r="CP468">
            <v>24</v>
          </cell>
          <cell r="CQ468">
            <v>8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>
            <v>0</v>
          </cell>
          <cell r="CB469">
            <v>0</v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1</v>
          </cell>
          <cell r="Q470">
            <v>0</v>
          </cell>
          <cell r="R470">
            <v>1</v>
          </cell>
          <cell r="S470">
            <v>1</v>
          </cell>
          <cell r="T470">
            <v>0</v>
          </cell>
          <cell r="U470">
            <v>0</v>
          </cell>
          <cell r="V470">
            <v>9</v>
          </cell>
          <cell r="W470">
            <v>16.5</v>
          </cell>
          <cell r="X470">
            <v>33.5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>
            <v>0</v>
          </cell>
          <cell r="CB470">
            <v>0</v>
          </cell>
          <cell r="CC470">
            <v>0</v>
          </cell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1</v>
          </cell>
          <cell r="CN470">
            <v>0</v>
          </cell>
          <cell r="CO470">
            <v>1</v>
          </cell>
          <cell r="CP470">
            <v>1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>
            <v>0</v>
          </cell>
          <cell r="CB471">
            <v>0</v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>
            <v>0</v>
          </cell>
          <cell r="CB472">
            <v>0</v>
          </cell>
          <cell r="CC472">
            <v>0</v>
          </cell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3</v>
          </cell>
          <cell r="Q473">
            <v>1</v>
          </cell>
          <cell r="R473">
            <v>2</v>
          </cell>
          <cell r="S473">
            <v>5</v>
          </cell>
          <cell r="T473">
            <v>5</v>
          </cell>
          <cell r="U473">
            <v>0</v>
          </cell>
          <cell r="V473">
            <v>27</v>
          </cell>
          <cell r="W473">
            <v>13</v>
          </cell>
          <cell r="X473">
            <v>63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2</v>
          </cell>
          <cell r="AJ473">
            <v>0</v>
          </cell>
          <cell r="AK473">
            <v>5</v>
          </cell>
          <cell r="AL473">
            <v>4</v>
          </cell>
          <cell r="AM473">
            <v>14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1</v>
          </cell>
          <cell r="CA473">
            <v>1</v>
          </cell>
          <cell r="CB473">
            <v>0</v>
          </cell>
          <cell r="CC473">
            <v>0</v>
          </cell>
          <cell r="CD473">
            <v>2</v>
          </cell>
          <cell r="CE473">
            <v>0</v>
          </cell>
          <cell r="CF473">
            <v>4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3</v>
          </cell>
          <cell r="CN473">
            <v>1</v>
          </cell>
          <cell r="CO473">
            <v>3</v>
          </cell>
          <cell r="CP473">
            <v>6</v>
          </cell>
          <cell r="CQ473">
            <v>7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1</v>
          </cell>
          <cell r="S474">
            <v>0</v>
          </cell>
          <cell r="T474">
            <v>0</v>
          </cell>
          <cell r="U474">
            <v>0</v>
          </cell>
          <cell r="V474">
            <v>3</v>
          </cell>
          <cell r="W474">
            <v>8</v>
          </cell>
          <cell r="X474">
            <v>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1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6</v>
          </cell>
          <cell r="AL474">
            <v>37.5</v>
          </cell>
          <cell r="AM474">
            <v>49.5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>
            <v>0</v>
          </cell>
          <cell r="CB474">
            <v>0</v>
          </cell>
          <cell r="CC474">
            <v>0</v>
          </cell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1</v>
          </cell>
          <cell r="CO474">
            <v>1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9</v>
          </cell>
          <cell r="Q475">
            <v>7</v>
          </cell>
          <cell r="R475">
            <v>0</v>
          </cell>
          <cell r="S475">
            <v>2</v>
          </cell>
          <cell r="T475">
            <v>0</v>
          </cell>
          <cell r="U475">
            <v>0</v>
          </cell>
          <cell r="V475">
            <v>24</v>
          </cell>
          <cell r="W475">
            <v>22.5</v>
          </cell>
          <cell r="X475">
            <v>70.5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F475">
            <v>0</v>
          </cell>
          <cell r="AG475">
            <v>0</v>
          </cell>
          <cell r="AH475">
            <v>1</v>
          </cell>
          <cell r="AI475">
            <v>0</v>
          </cell>
          <cell r="AJ475">
            <v>0</v>
          </cell>
          <cell r="AK475">
            <v>4</v>
          </cell>
          <cell r="AL475">
            <v>6.5</v>
          </cell>
          <cell r="AM475">
            <v>14.5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BY475">
            <v>0</v>
          </cell>
          <cell r="BZ475">
            <v>0</v>
          </cell>
          <cell r="CA475">
            <v>0</v>
          </cell>
          <cell r="CB475">
            <v>0</v>
          </cell>
          <cell r="CC475">
            <v>0</v>
          </cell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9</v>
          </cell>
          <cell r="CN475">
            <v>7</v>
          </cell>
          <cell r="CO475">
            <v>0</v>
          </cell>
          <cell r="CP475">
            <v>3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>
            <v>0</v>
          </cell>
          <cell r="CB476">
            <v>0</v>
          </cell>
          <cell r="CC476">
            <v>0</v>
          </cell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>
            <v>0</v>
          </cell>
          <cell r="CB477">
            <v>0</v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>
            <v>0</v>
          </cell>
          <cell r="CB478">
            <v>0</v>
          </cell>
          <cell r="CC478">
            <v>0</v>
          </cell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>
            <v>0</v>
          </cell>
          <cell r="CB479">
            <v>0</v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>
            <v>0</v>
          </cell>
          <cell r="CB480">
            <v>0</v>
          </cell>
          <cell r="CC480">
            <v>0</v>
          </cell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>
            <v>0</v>
          </cell>
          <cell r="CB481">
            <v>0</v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>
            <v>0</v>
          </cell>
          <cell r="CB482">
            <v>0</v>
          </cell>
          <cell r="CC482">
            <v>0</v>
          </cell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>
            <v>0</v>
          </cell>
          <cell r="CB483">
            <v>0</v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>
            <v>0</v>
          </cell>
          <cell r="CB484">
            <v>0</v>
          </cell>
          <cell r="CC484">
            <v>0</v>
          </cell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>
            <v>0</v>
          </cell>
          <cell r="CB485">
            <v>0</v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>
            <v>0</v>
          </cell>
          <cell r="CB486">
            <v>0</v>
          </cell>
          <cell r="CC486">
            <v>0</v>
          </cell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>
            <v>0</v>
          </cell>
          <cell r="CB487">
            <v>0</v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>
            <v>0</v>
          </cell>
          <cell r="CB488">
            <v>0</v>
          </cell>
          <cell r="CC488">
            <v>0</v>
          </cell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>
            <v>0</v>
          </cell>
          <cell r="CB489">
            <v>0</v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>
            <v>0</v>
          </cell>
          <cell r="CB490">
            <v>0</v>
          </cell>
          <cell r="CC490">
            <v>0</v>
          </cell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>
            <v>0</v>
          </cell>
          <cell r="CB491">
            <v>0</v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>
            <v>0</v>
          </cell>
          <cell r="CB492">
            <v>0</v>
          </cell>
          <cell r="CC492">
            <v>0</v>
          </cell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>
            <v>0</v>
          </cell>
          <cell r="CB493">
            <v>0</v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>
            <v>0</v>
          </cell>
          <cell r="CB494">
            <v>0</v>
          </cell>
          <cell r="CC494">
            <v>0</v>
          </cell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>
            <v>0</v>
          </cell>
          <cell r="CB495">
            <v>0</v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>
            <v>0</v>
          </cell>
          <cell r="CB496">
            <v>0</v>
          </cell>
          <cell r="CC496">
            <v>0</v>
          </cell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>
            <v>0</v>
          </cell>
          <cell r="CB497">
            <v>0</v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>
            <v>0</v>
          </cell>
          <cell r="CB498">
            <v>0</v>
          </cell>
          <cell r="CC498">
            <v>0</v>
          </cell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>
            <v>0</v>
          </cell>
          <cell r="CB499">
            <v>0</v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>
            <v>0</v>
          </cell>
          <cell r="CB500">
            <v>0</v>
          </cell>
          <cell r="CC500">
            <v>0</v>
          </cell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>
            <v>0</v>
          </cell>
          <cell r="CB501">
            <v>0</v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>
            <v>0</v>
          </cell>
          <cell r="CB502">
            <v>0</v>
          </cell>
          <cell r="CC502">
            <v>0</v>
          </cell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>
            <v>0</v>
          </cell>
          <cell r="CB503">
            <v>0</v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>
            <v>0</v>
          </cell>
          <cell r="CB504">
            <v>0</v>
          </cell>
          <cell r="CC504">
            <v>0</v>
          </cell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>
            <v>0</v>
          </cell>
          <cell r="CB505">
            <v>0</v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>
            <v>0</v>
          </cell>
          <cell r="CB506">
            <v>0</v>
          </cell>
          <cell r="CC506">
            <v>0</v>
          </cell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>
            <v>0</v>
          </cell>
          <cell r="CB507">
            <v>0</v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Q508">
            <v>2</v>
          </cell>
          <cell r="R508">
            <v>2</v>
          </cell>
          <cell r="S508">
            <v>0</v>
          </cell>
          <cell r="T508">
            <v>3</v>
          </cell>
          <cell r="U508">
            <v>0</v>
          </cell>
          <cell r="V508">
            <v>14</v>
          </cell>
          <cell r="W508">
            <v>2.5</v>
          </cell>
          <cell r="X508">
            <v>29.5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>
            <v>0</v>
          </cell>
          <cell r="AI508">
            <v>0</v>
          </cell>
          <cell r="AJ508">
            <v>0</v>
          </cell>
          <cell r="AK508">
            <v>6</v>
          </cell>
          <cell r="AL508">
            <v>17.5</v>
          </cell>
          <cell r="AM508">
            <v>28.5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BY508">
            <v>0</v>
          </cell>
          <cell r="BZ508">
            <v>0</v>
          </cell>
          <cell r="CA508">
            <v>0</v>
          </cell>
          <cell r="CB508">
            <v>0</v>
          </cell>
          <cell r="CC508">
            <v>0</v>
          </cell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2</v>
          </cell>
          <cell r="CO508">
            <v>4</v>
          </cell>
          <cell r="CP508">
            <v>0</v>
          </cell>
          <cell r="CQ508">
            <v>3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2</v>
          </cell>
          <cell r="Q509">
            <v>1</v>
          </cell>
          <cell r="R509">
            <v>2</v>
          </cell>
          <cell r="S509">
            <v>8</v>
          </cell>
          <cell r="T509">
            <v>5</v>
          </cell>
          <cell r="U509">
            <v>0</v>
          </cell>
          <cell r="V509">
            <v>59</v>
          </cell>
          <cell r="W509">
            <v>35</v>
          </cell>
          <cell r="X509">
            <v>144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16</v>
          </cell>
          <cell r="AF509">
            <v>24</v>
          </cell>
          <cell r="AG509">
            <v>20</v>
          </cell>
          <cell r="AH509">
            <v>6</v>
          </cell>
          <cell r="AI509">
            <v>5</v>
          </cell>
          <cell r="AJ509">
            <v>5</v>
          </cell>
          <cell r="AK509">
            <v>152</v>
          </cell>
          <cell r="AL509">
            <v>46</v>
          </cell>
          <cell r="AM509">
            <v>324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>
            <v>0</v>
          </cell>
          <cell r="CB509">
            <v>0</v>
          </cell>
          <cell r="CC509">
            <v>0</v>
          </cell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18</v>
          </cell>
          <cell r="CN509">
            <v>25</v>
          </cell>
          <cell r="CO509">
            <v>22</v>
          </cell>
          <cell r="CP509">
            <v>14</v>
          </cell>
          <cell r="CQ509">
            <v>10</v>
          </cell>
          <cell r="CR509">
            <v>5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15</v>
          </cell>
          <cell r="Q510">
            <v>8</v>
          </cell>
          <cell r="R510">
            <v>15</v>
          </cell>
          <cell r="S510">
            <v>3</v>
          </cell>
          <cell r="T510">
            <v>24</v>
          </cell>
          <cell r="U510">
            <v>4</v>
          </cell>
          <cell r="V510">
            <v>158</v>
          </cell>
          <cell r="W510">
            <v>87.5</v>
          </cell>
          <cell r="X510">
            <v>382.5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5</v>
          </cell>
          <cell r="AF510">
            <v>3</v>
          </cell>
          <cell r="AG510">
            <v>3</v>
          </cell>
          <cell r="AH510">
            <v>23</v>
          </cell>
          <cell r="AI510">
            <v>26</v>
          </cell>
          <cell r="AJ510">
            <v>3</v>
          </cell>
          <cell r="AK510">
            <v>157</v>
          </cell>
          <cell r="AL510">
            <v>16</v>
          </cell>
          <cell r="AM510">
            <v>315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1</v>
          </cell>
          <cell r="AW510">
            <v>0</v>
          </cell>
          <cell r="AX510">
            <v>0</v>
          </cell>
          <cell r="AY510">
            <v>0</v>
          </cell>
          <cell r="AZ510">
            <v>1</v>
          </cell>
          <cell r="BA510">
            <v>0.5</v>
          </cell>
          <cell r="BB510">
            <v>2.5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>
            <v>0</v>
          </cell>
          <cell r="CB510">
            <v>0</v>
          </cell>
          <cell r="CC510">
            <v>0</v>
          </cell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20</v>
          </cell>
          <cell r="CN510">
            <v>11</v>
          </cell>
          <cell r="CO510">
            <v>19</v>
          </cell>
          <cell r="CP510">
            <v>26</v>
          </cell>
          <cell r="CQ510">
            <v>50</v>
          </cell>
          <cell r="CR510">
            <v>7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>
            <v>0</v>
          </cell>
          <cell r="CB511">
            <v>0</v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>
            <v>0</v>
          </cell>
          <cell r="CB512">
            <v>0</v>
          </cell>
          <cell r="CC512">
            <v>0</v>
          </cell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>
            <v>0</v>
          </cell>
          <cell r="CB513">
            <v>0</v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>
            <v>0</v>
          </cell>
          <cell r="CB514">
            <v>0</v>
          </cell>
          <cell r="CC514">
            <v>0</v>
          </cell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>
            <v>0</v>
          </cell>
          <cell r="CB515">
            <v>0</v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>
            <v>0</v>
          </cell>
          <cell r="CB516">
            <v>0</v>
          </cell>
          <cell r="CC516">
            <v>0</v>
          </cell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>
            <v>0</v>
          </cell>
          <cell r="CB517">
            <v>0</v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>
            <v>0</v>
          </cell>
          <cell r="CB518">
            <v>0</v>
          </cell>
          <cell r="CC518">
            <v>0</v>
          </cell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>
            <v>0</v>
          </cell>
          <cell r="CB519">
            <v>0</v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>
            <v>0</v>
          </cell>
          <cell r="CB520">
            <v>0</v>
          </cell>
          <cell r="CC520">
            <v>0</v>
          </cell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>
            <v>0</v>
          </cell>
          <cell r="CB521">
            <v>0</v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>
            <v>0</v>
          </cell>
          <cell r="CB522">
            <v>0</v>
          </cell>
          <cell r="CC522">
            <v>0</v>
          </cell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>
            <v>0</v>
          </cell>
          <cell r="CB523">
            <v>0</v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Q524">
            <v>2</v>
          </cell>
          <cell r="R524">
            <v>2</v>
          </cell>
          <cell r="S524">
            <v>0</v>
          </cell>
          <cell r="T524">
            <v>0</v>
          </cell>
          <cell r="U524">
            <v>1</v>
          </cell>
          <cell r="V524">
            <v>22</v>
          </cell>
          <cell r="W524">
            <v>11</v>
          </cell>
          <cell r="X524">
            <v>52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17</v>
          </cell>
          <cell r="AF524">
            <v>12</v>
          </cell>
          <cell r="AG524">
            <v>13</v>
          </cell>
          <cell r="AH524">
            <v>16</v>
          </cell>
          <cell r="AI524">
            <v>19</v>
          </cell>
          <cell r="AJ524">
            <v>7</v>
          </cell>
          <cell r="AK524">
            <v>132</v>
          </cell>
          <cell r="AL524">
            <v>0</v>
          </cell>
          <cell r="AM524">
            <v>259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2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4</v>
          </cell>
          <cell r="BA524">
            <v>0</v>
          </cell>
          <cell r="BB524">
            <v>6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>
            <v>0</v>
          </cell>
          <cell r="CB524">
            <v>0</v>
          </cell>
          <cell r="CC524">
            <v>0</v>
          </cell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20</v>
          </cell>
          <cell r="CN524">
            <v>14</v>
          </cell>
          <cell r="CO524">
            <v>15</v>
          </cell>
          <cell r="CP524">
            <v>16</v>
          </cell>
          <cell r="CQ524">
            <v>19</v>
          </cell>
          <cell r="CR524">
            <v>8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>
            <v>0</v>
          </cell>
          <cell r="CB525">
            <v>0</v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>
            <v>0</v>
          </cell>
          <cell r="CB526">
            <v>0</v>
          </cell>
          <cell r="CC526">
            <v>0</v>
          </cell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4</v>
          </cell>
          <cell r="P527">
            <v>1</v>
          </cell>
          <cell r="Q527">
            <v>3</v>
          </cell>
          <cell r="R527">
            <v>2</v>
          </cell>
          <cell r="S527">
            <v>0</v>
          </cell>
          <cell r="T527">
            <v>0</v>
          </cell>
          <cell r="U527">
            <v>0</v>
          </cell>
          <cell r="V527">
            <v>14</v>
          </cell>
          <cell r="W527">
            <v>0</v>
          </cell>
          <cell r="X527">
            <v>28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3</v>
          </cell>
          <cell r="AE527">
            <v>4</v>
          </cell>
          <cell r="AF527">
            <v>0</v>
          </cell>
          <cell r="AG527">
            <v>1</v>
          </cell>
          <cell r="AH527">
            <v>0</v>
          </cell>
          <cell r="AI527">
            <v>0</v>
          </cell>
          <cell r="AJ527">
            <v>0</v>
          </cell>
          <cell r="AK527">
            <v>10</v>
          </cell>
          <cell r="AL527">
            <v>0</v>
          </cell>
          <cell r="AM527">
            <v>19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>
            <v>0</v>
          </cell>
          <cell r="CB527">
            <v>0</v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7</v>
          </cell>
          <cell r="CM527">
            <v>5</v>
          </cell>
          <cell r="CN527">
            <v>3</v>
          </cell>
          <cell r="CO527">
            <v>3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>
            <v>0</v>
          </cell>
          <cell r="CB528">
            <v>0</v>
          </cell>
          <cell r="CC528">
            <v>0</v>
          </cell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0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>
            <v>0</v>
          </cell>
          <cell r="CB529">
            <v>0</v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>
            <v>0</v>
          </cell>
          <cell r="CB530">
            <v>0</v>
          </cell>
          <cell r="CC530">
            <v>0</v>
          </cell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>
            <v>0</v>
          </cell>
          <cell r="CB531">
            <v>0</v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>
            <v>0</v>
          </cell>
          <cell r="CB532">
            <v>0</v>
          </cell>
          <cell r="CC532">
            <v>0</v>
          </cell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>
            <v>0</v>
          </cell>
          <cell r="CB533">
            <v>0</v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F534">
            <v>1</v>
          </cell>
          <cell r="AG534">
            <v>0</v>
          </cell>
          <cell r="AH534">
            <v>2</v>
          </cell>
          <cell r="AI534">
            <v>0</v>
          </cell>
          <cell r="AJ534">
            <v>0</v>
          </cell>
          <cell r="AK534">
            <v>22</v>
          </cell>
          <cell r="AL534">
            <v>16</v>
          </cell>
          <cell r="AM534">
            <v>60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>
            <v>0</v>
          </cell>
          <cell r="CB534">
            <v>0</v>
          </cell>
          <cell r="CC534">
            <v>0</v>
          </cell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1</v>
          </cell>
          <cell r="CO534">
            <v>0</v>
          </cell>
          <cell r="CP534">
            <v>2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>
            <v>0</v>
          </cell>
          <cell r="CB535">
            <v>0</v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>
            <v>0</v>
          </cell>
          <cell r="CB536">
            <v>0</v>
          </cell>
          <cell r="CC536">
            <v>0</v>
          </cell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Q537">
            <v>0</v>
          </cell>
          <cell r="R537">
            <v>1</v>
          </cell>
          <cell r="S537">
            <v>0</v>
          </cell>
          <cell r="T537">
            <v>3</v>
          </cell>
          <cell r="U537">
            <v>0</v>
          </cell>
          <cell r="V537">
            <v>13</v>
          </cell>
          <cell r="W537">
            <v>11.5</v>
          </cell>
          <cell r="X537">
            <v>36.5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F537">
            <v>6</v>
          </cell>
          <cell r="AG537">
            <v>2</v>
          </cell>
          <cell r="AH537">
            <v>1</v>
          </cell>
          <cell r="AI537">
            <v>12</v>
          </cell>
          <cell r="AJ537">
            <v>0</v>
          </cell>
          <cell r="AK537">
            <v>36</v>
          </cell>
          <cell r="AL537">
            <v>39</v>
          </cell>
          <cell r="AM537">
            <v>109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>
            <v>0</v>
          </cell>
          <cell r="CB537">
            <v>0</v>
          </cell>
          <cell r="CC537">
            <v>0</v>
          </cell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6</v>
          </cell>
          <cell r="CO537">
            <v>3</v>
          </cell>
          <cell r="CP537">
            <v>1</v>
          </cell>
          <cell r="CQ537">
            <v>15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>
            <v>0</v>
          </cell>
          <cell r="CB538">
            <v>0</v>
          </cell>
          <cell r="CC538">
            <v>0</v>
          </cell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>
            <v>0</v>
          </cell>
          <cell r="CB539">
            <v>0</v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>
            <v>0</v>
          </cell>
          <cell r="CB540">
            <v>0</v>
          </cell>
          <cell r="CC540">
            <v>0</v>
          </cell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>
            <v>0</v>
          </cell>
          <cell r="CB541">
            <v>0</v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>
            <v>0</v>
          </cell>
          <cell r="CB542">
            <v>0</v>
          </cell>
          <cell r="CC542">
            <v>0</v>
          </cell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>
            <v>0</v>
          </cell>
          <cell r="CB543">
            <v>0</v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>
            <v>0</v>
          </cell>
          <cell r="CB544">
            <v>0</v>
          </cell>
          <cell r="CC544">
            <v>0</v>
          </cell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>
            <v>0</v>
          </cell>
          <cell r="CB545">
            <v>0</v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>
            <v>0</v>
          </cell>
          <cell r="CB546">
            <v>0</v>
          </cell>
          <cell r="CC546">
            <v>0</v>
          </cell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>
            <v>0</v>
          </cell>
          <cell r="CB547">
            <v>0</v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>
            <v>0</v>
          </cell>
          <cell r="CB548">
            <v>0</v>
          </cell>
          <cell r="CC548">
            <v>0</v>
          </cell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>
            <v>0</v>
          </cell>
          <cell r="CB549">
            <v>0</v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>
            <v>0</v>
          </cell>
          <cell r="CB550">
            <v>0</v>
          </cell>
          <cell r="CC550">
            <v>0</v>
          </cell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>
            <v>0</v>
          </cell>
          <cell r="CB551">
            <v>0</v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1</v>
          </cell>
          <cell r="U552">
            <v>0</v>
          </cell>
          <cell r="V552">
            <v>4</v>
          </cell>
          <cell r="W552">
            <v>0</v>
          </cell>
          <cell r="X552">
            <v>7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F552">
            <v>2</v>
          </cell>
          <cell r="AG552">
            <v>2</v>
          </cell>
          <cell r="AH552">
            <v>4</v>
          </cell>
          <cell r="AI552">
            <v>1</v>
          </cell>
          <cell r="AJ552">
            <v>1</v>
          </cell>
          <cell r="AK552">
            <v>46</v>
          </cell>
          <cell r="AL552">
            <v>0</v>
          </cell>
          <cell r="AM552">
            <v>86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>
            <v>0</v>
          </cell>
          <cell r="CB552">
            <v>0</v>
          </cell>
          <cell r="CC552">
            <v>0</v>
          </cell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2</v>
          </cell>
          <cell r="CO552">
            <v>2</v>
          </cell>
          <cell r="CP552">
            <v>4</v>
          </cell>
          <cell r="CQ552">
            <v>2</v>
          </cell>
          <cell r="CR552">
            <v>1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0</v>
          </cell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F553">
            <v>0</v>
          </cell>
          <cell r="AG553">
            <v>2</v>
          </cell>
          <cell r="AH553">
            <v>4</v>
          </cell>
          <cell r="AI553">
            <v>0</v>
          </cell>
          <cell r="AJ553">
            <v>3</v>
          </cell>
          <cell r="AK553">
            <v>38</v>
          </cell>
          <cell r="AL553">
            <v>10</v>
          </cell>
          <cell r="AM553">
            <v>81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>
            <v>0</v>
          </cell>
          <cell r="CB553">
            <v>0</v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2</v>
          </cell>
          <cell r="CP553">
            <v>4</v>
          </cell>
          <cell r="CQ553">
            <v>0</v>
          </cell>
          <cell r="CR553">
            <v>3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Q554">
            <v>2</v>
          </cell>
          <cell r="R554">
            <v>2</v>
          </cell>
          <cell r="S554">
            <v>1</v>
          </cell>
          <cell r="T554">
            <v>7</v>
          </cell>
          <cell r="U554">
            <v>0</v>
          </cell>
          <cell r="V554">
            <v>18</v>
          </cell>
          <cell r="W554">
            <v>0</v>
          </cell>
          <cell r="X554">
            <v>36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F554">
            <v>1</v>
          </cell>
          <cell r="AG554">
            <v>2</v>
          </cell>
          <cell r="AH554">
            <v>1</v>
          </cell>
          <cell r="AI554">
            <v>0</v>
          </cell>
          <cell r="AJ554">
            <v>0</v>
          </cell>
          <cell r="AK554">
            <v>8</v>
          </cell>
          <cell r="AL554">
            <v>0</v>
          </cell>
          <cell r="AM554">
            <v>15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1</v>
          </cell>
          <cell r="AX554">
            <v>0</v>
          </cell>
          <cell r="AY554">
            <v>0</v>
          </cell>
          <cell r="AZ554">
            <v>1</v>
          </cell>
          <cell r="BA554">
            <v>0</v>
          </cell>
          <cell r="BB554">
            <v>2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>
            <v>0</v>
          </cell>
          <cell r="CB554">
            <v>0</v>
          </cell>
          <cell r="CC554">
            <v>0</v>
          </cell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3</v>
          </cell>
          <cell r="CO554">
            <v>4</v>
          </cell>
          <cell r="CP554">
            <v>3</v>
          </cell>
          <cell r="CQ554">
            <v>7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3</v>
          </cell>
          <cell r="Q555">
            <v>1</v>
          </cell>
          <cell r="R555">
            <v>3</v>
          </cell>
          <cell r="S555">
            <v>2</v>
          </cell>
          <cell r="T555">
            <v>3</v>
          </cell>
          <cell r="U555">
            <v>1</v>
          </cell>
          <cell r="V555">
            <v>25</v>
          </cell>
          <cell r="W555">
            <v>0</v>
          </cell>
          <cell r="X555">
            <v>49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10</v>
          </cell>
          <cell r="AF555">
            <v>9</v>
          </cell>
          <cell r="AG555">
            <v>8</v>
          </cell>
          <cell r="AH555">
            <v>5</v>
          </cell>
          <cell r="AI555">
            <v>9</v>
          </cell>
          <cell r="AJ555">
            <v>13</v>
          </cell>
          <cell r="AK555">
            <v>129</v>
          </cell>
          <cell r="AL555">
            <v>0</v>
          </cell>
          <cell r="AM555">
            <v>232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>
            <v>0</v>
          </cell>
          <cell r="CB555">
            <v>0</v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13</v>
          </cell>
          <cell r="CN555">
            <v>10</v>
          </cell>
          <cell r="CO555">
            <v>11</v>
          </cell>
          <cell r="CP555">
            <v>7</v>
          </cell>
          <cell r="CQ555">
            <v>12</v>
          </cell>
          <cell r="CR555">
            <v>14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>
            <v>0</v>
          </cell>
          <cell r="CB556">
            <v>0</v>
          </cell>
          <cell r="CC556">
            <v>0</v>
          </cell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F557">
            <v>1</v>
          </cell>
          <cell r="AG557">
            <v>2</v>
          </cell>
          <cell r="AH557">
            <v>6</v>
          </cell>
          <cell r="AI557">
            <v>8</v>
          </cell>
          <cell r="AJ557">
            <v>3</v>
          </cell>
          <cell r="AK557">
            <v>62</v>
          </cell>
          <cell r="AL557">
            <v>16</v>
          </cell>
          <cell r="AM557">
            <v>132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1</v>
          </cell>
          <cell r="AY557">
            <v>0</v>
          </cell>
          <cell r="AZ557">
            <v>3</v>
          </cell>
          <cell r="BA557">
            <v>0</v>
          </cell>
          <cell r="BB557">
            <v>6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>
            <v>0</v>
          </cell>
          <cell r="CB557">
            <v>0</v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1</v>
          </cell>
          <cell r="CO557">
            <v>2</v>
          </cell>
          <cell r="CP557">
            <v>6</v>
          </cell>
          <cell r="CQ557">
            <v>9</v>
          </cell>
          <cell r="CR557">
            <v>3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>
            <v>0</v>
          </cell>
          <cell r="CB558">
            <v>0</v>
          </cell>
          <cell r="CC558">
            <v>0</v>
          </cell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>
            <v>0</v>
          </cell>
          <cell r="CB559">
            <v>0</v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>
            <v>0</v>
          </cell>
          <cell r="CB560">
            <v>0</v>
          </cell>
          <cell r="CC560">
            <v>0</v>
          </cell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>
            <v>0</v>
          </cell>
          <cell r="CB561">
            <v>0</v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>
            <v>0</v>
          </cell>
          <cell r="CB562">
            <v>0</v>
          </cell>
          <cell r="CC562">
            <v>0</v>
          </cell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>
            <v>0</v>
          </cell>
          <cell r="CB563">
            <v>0</v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>
            <v>0</v>
          </cell>
          <cell r="CB564">
            <v>0</v>
          </cell>
          <cell r="CC564">
            <v>0</v>
          </cell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>
            <v>0</v>
          </cell>
          <cell r="CB565">
            <v>0</v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>
            <v>0</v>
          </cell>
          <cell r="CB566">
            <v>0</v>
          </cell>
          <cell r="CC566">
            <v>0</v>
          </cell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>
            <v>0</v>
          </cell>
          <cell r="CB567">
            <v>0</v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>
            <v>0</v>
          </cell>
          <cell r="CB568">
            <v>0</v>
          </cell>
          <cell r="CC568">
            <v>0</v>
          </cell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>
            <v>0</v>
          </cell>
          <cell r="CB569">
            <v>0</v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>
            <v>0</v>
          </cell>
          <cell r="CB570">
            <v>0</v>
          </cell>
          <cell r="CC570">
            <v>0</v>
          </cell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>
            <v>0</v>
          </cell>
          <cell r="CB571">
            <v>0</v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3</v>
          </cell>
          <cell r="Q572">
            <v>0</v>
          </cell>
          <cell r="R572">
            <v>3</v>
          </cell>
          <cell r="S572">
            <v>0</v>
          </cell>
          <cell r="T572">
            <v>0</v>
          </cell>
          <cell r="U572">
            <v>0</v>
          </cell>
          <cell r="V572">
            <v>13</v>
          </cell>
          <cell r="W572">
            <v>3.5</v>
          </cell>
          <cell r="X572">
            <v>28.5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7</v>
          </cell>
          <cell r="AF572">
            <v>3</v>
          </cell>
          <cell r="AG572">
            <v>2</v>
          </cell>
          <cell r="AH572">
            <v>0</v>
          </cell>
          <cell r="AI572">
            <v>0</v>
          </cell>
          <cell r="AJ572">
            <v>0</v>
          </cell>
          <cell r="AK572">
            <v>17</v>
          </cell>
          <cell r="AL572">
            <v>15.5</v>
          </cell>
          <cell r="AM572">
            <v>49.5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>
            <v>0</v>
          </cell>
          <cell r="CB572">
            <v>0</v>
          </cell>
          <cell r="CC572">
            <v>0</v>
          </cell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10</v>
          </cell>
          <cell r="CN572">
            <v>3</v>
          </cell>
          <cell r="CO572">
            <v>5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2</v>
          </cell>
          <cell r="P573">
            <v>4</v>
          </cell>
          <cell r="Q573">
            <v>0</v>
          </cell>
          <cell r="R573">
            <v>1</v>
          </cell>
          <cell r="S573">
            <v>0</v>
          </cell>
          <cell r="T573">
            <v>1</v>
          </cell>
          <cell r="U573">
            <v>1</v>
          </cell>
          <cell r="V573">
            <v>19</v>
          </cell>
          <cell r="W573">
            <v>1.5</v>
          </cell>
          <cell r="X573">
            <v>36.5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4</v>
          </cell>
          <cell r="AE573">
            <v>6</v>
          </cell>
          <cell r="AF573">
            <v>1</v>
          </cell>
          <cell r="AG573">
            <v>6</v>
          </cell>
          <cell r="AH573">
            <v>6</v>
          </cell>
          <cell r="AI573">
            <v>4</v>
          </cell>
          <cell r="AJ573">
            <v>0</v>
          </cell>
          <cell r="AK573">
            <v>59</v>
          </cell>
          <cell r="AL573">
            <v>0</v>
          </cell>
          <cell r="AM573">
            <v>105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1</v>
          </cell>
          <cell r="AX573">
            <v>1</v>
          </cell>
          <cell r="AY573">
            <v>0</v>
          </cell>
          <cell r="AZ573">
            <v>2</v>
          </cell>
          <cell r="BA573">
            <v>1</v>
          </cell>
          <cell r="BB573">
            <v>5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>
            <v>0</v>
          </cell>
          <cell r="CB573">
            <v>0</v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6</v>
          </cell>
          <cell r="CM573">
            <v>10</v>
          </cell>
          <cell r="CN573">
            <v>1</v>
          </cell>
          <cell r="CO573">
            <v>7</v>
          </cell>
          <cell r="CP573">
            <v>7</v>
          </cell>
          <cell r="CQ573">
            <v>6</v>
          </cell>
          <cell r="CR573">
            <v>1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>
            <v>0</v>
          </cell>
          <cell r="CB574">
            <v>0</v>
          </cell>
          <cell r="CC574">
            <v>0</v>
          </cell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1</v>
          </cell>
          <cell r="Q575">
            <v>0</v>
          </cell>
          <cell r="R575">
            <v>2</v>
          </cell>
          <cell r="S575">
            <v>0</v>
          </cell>
          <cell r="T575">
            <v>1</v>
          </cell>
          <cell r="U575">
            <v>0</v>
          </cell>
          <cell r="V575">
            <v>13</v>
          </cell>
          <cell r="W575">
            <v>0</v>
          </cell>
          <cell r="X575">
            <v>22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3</v>
          </cell>
          <cell r="AF575">
            <v>2</v>
          </cell>
          <cell r="AG575">
            <v>5</v>
          </cell>
          <cell r="AH575">
            <v>1</v>
          </cell>
          <cell r="AI575">
            <v>2</v>
          </cell>
          <cell r="AJ575">
            <v>0</v>
          </cell>
          <cell r="AK575">
            <v>34</v>
          </cell>
          <cell r="AL575">
            <v>2.5</v>
          </cell>
          <cell r="AM575">
            <v>65.5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>
            <v>0</v>
          </cell>
          <cell r="CB575">
            <v>0</v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4</v>
          </cell>
          <cell r="CN575">
            <v>2</v>
          </cell>
          <cell r="CO575">
            <v>7</v>
          </cell>
          <cell r="CP575">
            <v>1</v>
          </cell>
          <cell r="CQ575">
            <v>3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>
            <v>0</v>
          </cell>
          <cell r="CB576">
            <v>0</v>
          </cell>
          <cell r="CC576">
            <v>0</v>
          </cell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>
            <v>0</v>
          </cell>
          <cell r="CB577">
            <v>0</v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>
            <v>0</v>
          </cell>
          <cell r="CB578">
            <v>0</v>
          </cell>
          <cell r="CC578">
            <v>0</v>
          </cell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>
            <v>0</v>
          </cell>
          <cell r="CB579">
            <v>0</v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>
            <v>0</v>
          </cell>
          <cell r="CB580">
            <v>0</v>
          </cell>
          <cell r="CC580">
            <v>0</v>
          </cell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>
            <v>0</v>
          </cell>
          <cell r="CB581">
            <v>0</v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>
            <v>0</v>
          </cell>
          <cell r="CB582">
            <v>0</v>
          </cell>
          <cell r="CC582">
            <v>0</v>
          </cell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>
            <v>0</v>
          </cell>
          <cell r="CB583">
            <v>0</v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>
            <v>0</v>
          </cell>
          <cell r="CB584">
            <v>0</v>
          </cell>
          <cell r="CC584">
            <v>0</v>
          </cell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>
            <v>0</v>
          </cell>
          <cell r="CB585">
            <v>0</v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>
            <v>0</v>
          </cell>
          <cell r="CB586">
            <v>0</v>
          </cell>
          <cell r="CC586">
            <v>0</v>
          </cell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>
            <v>0</v>
          </cell>
          <cell r="CB587">
            <v>0</v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>
            <v>0</v>
          </cell>
          <cell r="CB588">
            <v>0</v>
          </cell>
          <cell r="CC588">
            <v>0</v>
          </cell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0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>
            <v>0</v>
          </cell>
          <cell r="CB589">
            <v>0</v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>
            <v>0</v>
          </cell>
          <cell r="CB590">
            <v>0</v>
          </cell>
          <cell r="CC590">
            <v>0</v>
          </cell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>
            <v>0</v>
          </cell>
          <cell r="CB591">
            <v>0</v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>
            <v>0</v>
          </cell>
          <cell r="CB592">
            <v>0</v>
          </cell>
          <cell r="CC592">
            <v>0</v>
          </cell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>
            <v>0</v>
          </cell>
          <cell r="CB593">
            <v>0</v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Q594">
            <v>35</v>
          </cell>
          <cell r="R594">
            <v>33</v>
          </cell>
          <cell r="S594">
            <v>24</v>
          </cell>
          <cell r="T594">
            <v>34</v>
          </cell>
          <cell r="U594">
            <v>8</v>
          </cell>
          <cell r="V594">
            <v>333</v>
          </cell>
          <cell r="W594">
            <v>15.5</v>
          </cell>
          <cell r="X594">
            <v>625.5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F594">
            <v>57</v>
          </cell>
          <cell r="AG594">
            <v>28</v>
          </cell>
          <cell r="AH594">
            <v>16</v>
          </cell>
          <cell r="AI594">
            <v>21</v>
          </cell>
          <cell r="AJ594">
            <v>9</v>
          </cell>
          <cell r="AK594">
            <v>278</v>
          </cell>
          <cell r="AL594">
            <v>15</v>
          </cell>
          <cell r="AM594">
            <v>561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U594">
            <v>0</v>
          </cell>
          <cell r="AV594">
            <v>1</v>
          </cell>
          <cell r="AW594">
            <v>1</v>
          </cell>
          <cell r="AX594">
            <v>1</v>
          </cell>
          <cell r="AY594">
            <v>0</v>
          </cell>
          <cell r="AZ594">
            <v>14</v>
          </cell>
          <cell r="BA594">
            <v>1</v>
          </cell>
          <cell r="BB594">
            <v>27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BY594">
            <v>3</v>
          </cell>
          <cell r="BZ594">
            <v>3</v>
          </cell>
          <cell r="CA594">
            <v>1</v>
          </cell>
          <cell r="CB594">
            <v>4</v>
          </cell>
          <cell r="CC594">
            <v>0</v>
          </cell>
          <cell r="CD594">
            <v>19</v>
          </cell>
          <cell r="CE594">
            <v>3</v>
          </cell>
          <cell r="CF594">
            <v>41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95</v>
          </cell>
          <cell r="CO594">
            <v>65</v>
          </cell>
          <cell r="CP594">
            <v>42</v>
          </cell>
          <cell r="CQ594">
            <v>60</v>
          </cell>
          <cell r="CR594">
            <v>17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0</v>
          </cell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>
            <v>0</v>
          </cell>
          <cell r="CB595">
            <v>0</v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4</v>
          </cell>
          <cell r="Q596">
            <v>3</v>
          </cell>
          <cell r="R596">
            <v>0</v>
          </cell>
          <cell r="S596">
            <v>0</v>
          </cell>
          <cell r="T596">
            <v>0</v>
          </cell>
          <cell r="U596">
            <v>1</v>
          </cell>
          <cell r="V596">
            <v>21</v>
          </cell>
          <cell r="W596">
            <v>0</v>
          </cell>
          <cell r="X596">
            <v>35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9</v>
          </cell>
          <cell r="AF596">
            <v>5</v>
          </cell>
          <cell r="AG596">
            <v>7</v>
          </cell>
          <cell r="AH596">
            <v>4</v>
          </cell>
          <cell r="AI596">
            <v>0</v>
          </cell>
          <cell r="AJ596">
            <v>7</v>
          </cell>
          <cell r="AK596">
            <v>96</v>
          </cell>
          <cell r="AL596">
            <v>0</v>
          </cell>
          <cell r="AM596">
            <v>188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3</v>
          </cell>
          <cell r="BZ596">
            <v>0</v>
          </cell>
          <cell r="CA596">
            <v>0</v>
          </cell>
          <cell r="CB596">
            <v>2</v>
          </cell>
          <cell r="CC596">
            <v>0</v>
          </cell>
          <cell r="CD596">
            <v>5</v>
          </cell>
          <cell r="CE596">
            <v>0</v>
          </cell>
          <cell r="CF596">
            <v>10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13</v>
          </cell>
          <cell r="CN596">
            <v>11</v>
          </cell>
          <cell r="CO596">
            <v>7</v>
          </cell>
          <cell r="CP596">
            <v>4</v>
          </cell>
          <cell r="CQ596">
            <v>2</v>
          </cell>
          <cell r="CR596">
            <v>8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>
            <v>0</v>
          </cell>
          <cell r="CB597">
            <v>0</v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>
            <v>0</v>
          </cell>
          <cell r="CB598">
            <v>0</v>
          </cell>
          <cell r="CC598">
            <v>0</v>
          </cell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>
            <v>0</v>
          </cell>
          <cell r="CB599">
            <v>0</v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2</v>
          </cell>
          <cell r="V600">
            <v>3</v>
          </cell>
          <cell r="W600">
            <v>3.5</v>
          </cell>
          <cell r="X600">
            <v>9.5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F600">
            <v>9</v>
          </cell>
          <cell r="AG600">
            <v>16</v>
          </cell>
          <cell r="AH600">
            <v>15</v>
          </cell>
          <cell r="AI600">
            <v>8</v>
          </cell>
          <cell r="AJ600">
            <v>3</v>
          </cell>
          <cell r="AK600">
            <v>136</v>
          </cell>
          <cell r="AL600">
            <v>28</v>
          </cell>
          <cell r="AM600">
            <v>287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1</v>
          </cell>
          <cell r="AX600">
            <v>0</v>
          </cell>
          <cell r="AY600">
            <v>0</v>
          </cell>
          <cell r="AZ600">
            <v>3</v>
          </cell>
          <cell r="BA600">
            <v>0</v>
          </cell>
          <cell r="BB600">
            <v>4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>
            <v>0</v>
          </cell>
          <cell r="CB600">
            <v>0</v>
          </cell>
          <cell r="CC600">
            <v>0</v>
          </cell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9</v>
          </cell>
          <cell r="CO600">
            <v>16</v>
          </cell>
          <cell r="CP600">
            <v>16</v>
          </cell>
          <cell r="CQ600">
            <v>8</v>
          </cell>
          <cell r="CR600">
            <v>5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1</v>
          </cell>
          <cell r="S601">
            <v>1</v>
          </cell>
          <cell r="T601">
            <v>0</v>
          </cell>
          <cell r="U601">
            <v>0</v>
          </cell>
          <cell r="V601">
            <v>6</v>
          </cell>
          <cell r="W601">
            <v>1.5</v>
          </cell>
          <cell r="X601">
            <v>13.5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F601">
            <v>4</v>
          </cell>
          <cell r="AG601">
            <v>4</v>
          </cell>
          <cell r="AH601">
            <v>1</v>
          </cell>
          <cell r="AI601">
            <v>2</v>
          </cell>
          <cell r="AJ601">
            <v>0</v>
          </cell>
          <cell r="AK601">
            <v>40</v>
          </cell>
          <cell r="AL601">
            <v>3</v>
          </cell>
          <cell r="AM601">
            <v>82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BY601">
            <v>1</v>
          </cell>
          <cell r="BZ601">
            <v>0</v>
          </cell>
          <cell r="CA601">
            <v>0</v>
          </cell>
          <cell r="CB601">
            <v>0</v>
          </cell>
          <cell r="CC601">
            <v>0</v>
          </cell>
          <cell r="CD601">
            <v>2</v>
          </cell>
          <cell r="CE601">
            <v>0</v>
          </cell>
          <cell r="CF601">
            <v>4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5</v>
          </cell>
          <cell r="CO601">
            <v>5</v>
          </cell>
          <cell r="CP601">
            <v>2</v>
          </cell>
          <cell r="CQ601">
            <v>2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>
            <v>0</v>
          </cell>
          <cell r="CB602">
            <v>0</v>
          </cell>
          <cell r="CC602">
            <v>0</v>
          </cell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4</v>
          </cell>
          <cell r="P603">
            <v>2</v>
          </cell>
          <cell r="Q603">
            <v>0</v>
          </cell>
          <cell r="R603">
            <v>1</v>
          </cell>
          <cell r="S603">
            <v>0</v>
          </cell>
          <cell r="T603">
            <v>0</v>
          </cell>
          <cell r="U603">
            <v>0</v>
          </cell>
          <cell r="V603">
            <v>7</v>
          </cell>
          <cell r="W603">
            <v>0.5</v>
          </cell>
          <cell r="X603">
            <v>14.5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4</v>
          </cell>
          <cell r="AE603">
            <v>3</v>
          </cell>
          <cell r="AF603">
            <v>0</v>
          </cell>
          <cell r="AG603">
            <v>13</v>
          </cell>
          <cell r="AH603">
            <v>0</v>
          </cell>
          <cell r="AI603">
            <v>0</v>
          </cell>
          <cell r="AJ603">
            <v>3</v>
          </cell>
          <cell r="AK603">
            <v>38</v>
          </cell>
          <cell r="AL603">
            <v>7.5</v>
          </cell>
          <cell r="AM603">
            <v>73.5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1</v>
          </cell>
          <cell r="BX603">
            <v>0</v>
          </cell>
          <cell r="BY603">
            <v>0</v>
          </cell>
          <cell r="BZ603">
            <v>0</v>
          </cell>
          <cell r="CA603">
            <v>0</v>
          </cell>
          <cell r="CB603">
            <v>0</v>
          </cell>
          <cell r="CC603">
            <v>0</v>
          </cell>
          <cell r="CD603">
            <v>2</v>
          </cell>
          <cell r="CE603">
            <v>0</v>
          </cell>
          <cell r="CF603">
            <v>4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9</v>
          </cell>
          <cell r="CM603">
            <v>5</v>
          </cell>
          <cell r="CN603">
            <v>1</v>
          </cell>
          <cell r="CO603">
            <v>14</v>
          </cell>
          <cell r="CP603">
            <v>0</v>
          </cell>
          <cell r="CQ603">
            <v>0</v>
          </cell>
          <cell r="CR603">
            <v>3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>
            <v>0</v>
          </cell>
          <cell r="CB604">
            <v>0</v>
          </cell>
          <cell r="CC604">
            <v>0</v>
          </cell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>
            <v>0</v>
          </cell>
          <cell r="CB605">
            <v>0</v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>
            <v>0</v>
          </cell>
          <cell r="CB606">
            <v>0</v>
          </cell>
          <cell r="CC606">
            <v>0</v>
          </cell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Q607">
            <v>3</v>
          </cell>
          <cell r="R607">
            <v>2</v>
          </cell>
          <cell r="S607">
            <v>1</v>
          </cell>
          <cell r="T607">
            <v>2</v>
          </cell>
          <cell r="U607">
            <v>0</v>
          </cell>
          <cell r="V607">
            <v>10</v>
          </cell>
          <cell r="W607">
            <v>0</v>
          </cell>
          <cell r="X607">
            <v>19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F607">
            <v>0</v>
          </cell>
          <cell r="AG607">
            <v>13</v>
          </cell>
          <cell r="AH607">
            <v>6</v>
          </cell>
          <cell r="AI607">
            <v>4</v>
          </cell>
          <cell r="AJ607">
            <v>0</v>
          </cell>
          <cell r="AK607">
            <v>35</v>
          </cell>
          <cell r="AL607">
            <v>0</v>
          </cell>
          <cell r="AM607">
            <v>66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>
            <v>0</v>
          </cell>
          <cell r="CB607">
            <v>0</v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3</v>
          </cell>
          <cell r="CO607">
            <v>15</v>
          </cell>
          <cell r="CP607">
            <v>7</v>
          </cell>
          <cell r="CQ607">
            <v>6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Q608">
            <v>11</v>
          </cell>
          <cell r="R608">
            <v>16</v>
          </cell>
          <cell r="S608">
            <v>6</v>
          </cell>
          <cell r="T608">
            <v>9</v>
          </cell>
          <cell r="U608">
            <v>3</v>
          </cell>
          <cell r="V608">
            <v>131</v>
          </cell>
          <cell r="W608">
            <v>0</v>
          </cell>
          <cell r="X608">
            <v>248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2</v>
          </cell>
          <cell r="AG608">
            <v>1</v>
          </cell>
          <cell r="AH608">
            <v>3</v>
          </cell>
          <cell r="AI608">
            <v>4</v>
          </cell>
          <cell r="AJ608">
            <v>1</v>
          </cell>
          <cell r="AK608">
            <v>15</v>
          </cell>
          <cell r="AL608">
            <v>0</v>
          </cell>
          <cell r="AM608">
            <v>26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>
            <v>0</v>
          </cell>
          <cell r="CB608">
            <v>0</v>
          </cell>
          <cell r="CC608">
            <v>0</v>
          </cell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13</v>
          </cell>
          <cell r="CO608">
            <v>17</v>
          </cell>
          <cell r="CP608">
            <v>9</v>
          </cell>
          <cell r="CQ608">
            <v>13</v>
          </cell>
          <cell r="CR608">
            <v>4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>
            <v>0</v>
          </cell>
          <cell r="CB609">
            <v>0</v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21</v>
          </cell>
          <cell r="Q610">
            <v>30</v>
          </cell>
          <cell r="R610">
            <v>22</v>
          </cell>
          <cell r="S610">
            <v>20</v>
          </cell>
          <cell r="T610">
            <v>12</v>
          </cell>
          <cell r="U610">
            <v>0</v>
          </cell>
          <cell r="V610">
            <v>187</v>
          </cell>
          <cell r="W610">
            <v>0</v>
          </cell>
          <cell r="X610">
            <v>356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>
            <v>0</v>
          </cell>
          <cell r="CB610">
            <v>0</v>
          </cell>
          <cell r="CC610">
            <v>0</v>
          </cell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21</v>
          </cell>
          <cell r="CN610">
            <v>30</v>
          </cell>
          <cell r="CO610">
            <v>22</v>
          </cell>
          <cell r="CP610">
            <v>20</v>
          </cell>
          <cell r="CQ610">
            <v>12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>
            <v>0</v>
          </cell>
          <cell r="CB611">
            <v>0</v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Q612">
            <v>5</v>
          </cell>
          <cell r="R612">
            <v>6</v>
          </cell>
          <cell r="S612">
            <v>3</v>
          </cell>
          <cell r="T612">
            <v>7</v>
          </cell>
          <cell r="U612">
            <v>4</v>
          </cell>
          <cell r="V612">
            <v>61</v>
          </cell>
          <cell r="W612">
            <v>0</v>
          </cell>
          <cell r="X612">
            <v>107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4</v>
          </cell>
          <cell r="AF612">
            <v>5</v>
          </cell>
          <cell r="AG612">
            <v>6</v>
          </cell>
          <cell r="AH612">
            <v>6</v>
          </cell>
          <cell r="AI612">
            <v>5</v>
          </cell>
          <cell r="AJ612">
            <v>3</v>
          </cell>
          <cell r="AK612">
            <v>35</v>
          </cell>
          <cell r="AL612">
            <v>0</v>
          </cell>
          <cell r="AM612">
            <v>68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>
            <v>0</v>
          </cell>
          <cell r="CB612">
            <v>0</v>
          </cell>
          <cell r="CC612">
            <v>0</v>
          </cell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9</v>
          </cell>
          <cell r="CN612">
            <v>10</v>
          </cell>
          <cell r="CO612">
            <v>12</v>
          </cell>
          <cell r="CP612">
            <v>9</v>
          </cell>
          <cell r="CQ612">
            <v>12</v>
          </cell>
          <cell r="CR612">
            <v>7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Q613">
            <v>2</v>
          </cell>
          <cell r="R613">
            <v>3</v>
          </cell>
          <cell r="S613">
            <v>0</v>
          </cell>
          <cell r="T613">
            <v>3</v>
          </cell>
          <cell r="U613">
            <v>0</v>
          </cell>
          <cell r="V613">
            <v>23</v>
          </cell>
          <cell r="W613">
            <v>0</v>
          </cell>
          <cell r="X613">
            <v>40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F613">
            <v>7</v>
          </cell>
          <cell r="AG613">
            <v>7</v>
          </cell>
          <cell r="AH613">
            <v>2</v>
          </cell>
          <cell r="AI613">
            <v>0</v>
          </cell>
          <cell r="AJ613">
            <v>0</v>
          </cell>
          <cell r="AK613">
            <v>45</v>
          </cell>
          <cell r="AL613">
            <v>0</v>
          </cell>
          <cell r="AM613">
            <v>82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U613">
            <v>0</v>
          </cell>
          <cell r="AV613">
            <v>1</v>
          </cell>
          <cell r="AW613">
            <v>0</v>
          </cell>
          <cell r="AX613">
            <v>0</v>
          </cell>
          <cell r="AY613">
            <v>0</v>
          </cell>
          <cell r="AZ613">
            <v>6</v>
          </cell>
          <cell r="BA613">
            <v>0</v>
          </cell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>
            <v>0</v>
          </cell>
          <cell r="CB613">
            <v>0</v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9</v>
          </cell>
          <cell r="CO613">
            <v>11</v>
          </cell>
          <cell r="CP613">
            <v>2</v>
          </cell>
          <cell r="CQ613">
            <v>3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Q614">
            <v>3</v>
          </cell>
          <cell r="R614">
            <v>5</v>
          </cell>
          <cell r="S614">
            <v>3</v>
          </cell>
          <cell r="T614">
            <v>4</v>
          </cell>
          <cell r="U614">
            <v>2</v>
          </cell>
          <cell r="V614">
            <v>37</v>
          </cell>
          <cell r="W614">
            <v>0</v>
          </cell>
          <cell r="X614">
            <v>68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F614">
            <v>2</v>
          </cell>
          <cell r="AG614">
            <v>5</v>
          </cell>
          <cell r="AH614">
            <v>7</v>
          </cell>
          <cell r="AI614">
            <v>0</v>
          </cell>
          <cell r="AJ614">
            <v>2</v>
          </cell>
          <cell r="AK614">
            <v>34</v>
          </cell>
          <cell r="AL614">
            <v>0</v>
          </cell>
          <cell r="AM614">
            <v>65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>
            <v>0</v>
          </cell>
          <cell r="CB614">
            <v>0</v>
          </cell>
          <cell r="CC614">
            <v>0</v>
          </cell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5</v>
          </cell>
          <cell r="CO614">
            <v>10</v>
          </cell>
          <cell r="CP614">
            <v>10</v>
          </cell>
          <cell r="CQ614">
            <v>4</v>
          </cell>
          <cell r="CR614">
            <v>4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Q615">
            <v>5</v>
          </cell>
          <cell r="R615">
            <v>5</v>
          </cell>
          <cell r="S615">
            <v>2</v>
          </cell>
          <cell r="T615">
            <v>6</v>
          </cell>
          <cell r="U615">
            <v>2</v>
          </cell>
          <cell r="V615">
            <v>41</v>
          </cell>
          <cell r="W615">
            <v>6.5</v>
          </cell>
          <cell r="X615">
            <v>86.5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F615">
            <v>1</v>
          </cell>
          <cell r="AG615">
            <v>11</v>
          </cell>
          <cell r="AH615">
            <v>10</v>
          </cell>
          <cell r="AI615">
            <v>11</v>
          </cell>
          <cell r="AJ615">
            <v>2</v>
          </cell>
          <cell r="AK615">
            <v>41</v>
          </cell>
          <cell r="AL615">
            <v>37</v>
          </cell>
          <cell r="AM615">
            <v>119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>
            <v>1</v>
          </cell>
          <cell r="CB615">
            <v>1</v>
          </cell>
          <cell r="CC615">
            <v>0</v>
          </cell>
          <cell r="CD615">
            <v>2</v>
          </cell>
          <cell r="CE615">
            <v>0</v>
          </cell>
          <cell r="CF615">
            <v>4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6</v>
          </cell>
          <cell r="CO615">
            <v>16</v>
          </cell>
          <cell r="CP615">
            <v>13</v>
          </cell>
          <cell r="CQ615">
            <v>18</v>
          </cell>
          <cell r="CR615">
            <v>4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F616">
            <v>6</v>
          </cell>
          <cell r="AG616">
            <v>10</v>
          </cell>
          <cell r="AH616">
            <v>5</v>
          </cell>
          <cell r="AI616">
            <v>14</v>
          </cell>
          <cell r="AJ616">
            <v>8</v>
          </cell>
          <cell r="AK616">
            <v>114</v>
          </cell>
          <cell r="AL616">
            <v>0</v>
          </cell>
          <cell r="AM616">
            <v>212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>
            <v>0</v>
          </cell>
          <cell r="CB616">
            <v>0</v>
          </cell>
          <cell r="CC616">
            <v>0</v>
          </cell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6</v>
          </cell>
          <cell r="CO616">
            <v>10</v>
          </cell>
          <cell r="CP616">
            <v>5</v>
          </cell>
          <cell r="CQ616">
            <v>14</v>
          </cell>
          <cell r="CR616">
            <v>8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Q617">
            <v>1</v>
          </cell>
          <cell r="R617">
            <v>0</v>
          </cell>
          <cell r="S617">
            <v>2</v>
          </cell>
          <cell r="T617">
            <v>4</v>
          </cell>
          <cell r="U617">
            <v>0</v>
          </cell>
          <cell r="V617">
            <v>18</v>
          </cell>
          <cell r="W617">
            <v>6.5</v>
          </cell>
          <cell r="X617">
            <v>36.5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</v>
          </cell>
          <cell r="AH617">
            <v>0</v>
          </cell>
          <cell r="AI617">
            <v>0</v>
          </cell>
          <cell r="AJ617">
            <v>0</v>
          </cell>
          <cell r="AK617">
            <v>2</v>
          </cell>
          <cell r="AL617">
            <v>1</v>
          </cell>
          <cell r="AM617">
            <v>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>
            <v>0</v>
          </cell>
          <cell r="CB617">
            <v>0</v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1</v>
          </cell>
          <cell r="CO617">
            <v>1</v>
          </cell>
          <cell r="CP617">
            <v>2</v>
          </cell>
          <cell r="CQ617">
            <v>4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>
            <v>0</v>
          </cell>
          <cell r="CB618">
            <v>0</v>
          </cell>
          <cell r="CC618">
            <v>0</v>
          </cell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>
            <v>0</v>
          </cell>
          <cell r="CB619">
            <v>0</v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11</v>
          </cell>
          <cell r="Q620">
            <v>8</v>
          </cell>
          <cell r="R620">
            <v>7</v>
          </cell>
          <cell r="S620">
            <v>5</v>
          </cell>
          <cell r="T620">
            <v>0</v>
          </cell>
          <cell r="U620">
            <v>0</v>
          </cell>
          <cell r="V620">
            <v>86</v>
          </cell>
          <cell r="W620">
            <v>0.5</v>
          </cell>
          <cell r="X620">
            <v>154.5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2</v>
          </cell>
          <cell r="AI620">
            <v>0</v>
          </cell>
          <cell r="AJ620">
            <v>0</v>
          </cell>
          <cell r="AK620">
            <v>17</v>
          </cell>
          <cell r="AL620">
            <v>1</v>
          </cell>
          <cell r="AM620">
            <v>24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>
            <v>0</v>
          </cell>
          <cell r="CB620">
            <v>0</v>
          </cell>
          <cell r="CC620">
            <v>0</v>
          </cell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11</v>
          </cell>
          <cell r="CN620">
            <v>8</v>
          </cell>
          <cell r="CO620">
            <v>7</v>
          </cell>
          <cell r="CP620">
            <v>7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>
            <v>0</v>
          </cell>
          <cell r="CB621">
            <v>0</v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1</v>
          </cell>
          <cell r="AF622">
            <v>1</v>
          </cell>
          <cell r="AG622">
            <v>0</v>
          </cell>
          <cell r="AH622">
            <v>0</v>
          </cell>
          <cell r="AI622">
            <v>5</v>
          </cell>
          <cell r="AJ622">
            <v>0</v>
          </cell>
          <cell r="AK622">
            <v>33</v>
          </cell>
          <cell r="AL622">
            <v>0</v>
          </cell>
          <cell r="AM622">
            <v>61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2</v>
          </cell>
          <cell r="BZ622">
            <v>0</v>
          </cell>
          <cell r="CA622">
            <v>0</v>
          </cell>
          <cell r="CB622">
            <v>0</v>
          </cell>
          <cell r="CC622">
            <v>0</v>
          </cell>
          <cell r="CD622">
            <v>3</v>
          </cell>
          <cell r="CE622">
            <v>0</v>
          </cell>
          <cell r="CF622">
            <v>5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1</v>
          </cell>
          <cell r="CN622">
            <v>3</v>
          </cell>
          <cell r="CO622">
            <v>0</v>
          </cell>
          <cell r="CP622">
            <v>0</v>
          </cell>
          <cell r="CQ622">
            <v>5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F623">
            <v>7</v>
          </cell>
          <cell r="AG623">
            <v>0</v>
          </cell>
          <cell r="AH623">
            <v>0</v>
          </cell>
          <cell r="AI623">
            <v>1</v>
          </cell>
          <cell r="AJ623">
            <v>0</v>
          </cell>
          <cell r="AK623">
            <v>9</v>
          </cell>
          <cell r="AL623">
            <v>0</v>
          </cell>
          <cell r="AM623">
            <v>18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>
            <v>0</v>
          </cell>
          <cell r="CB623">
            <v>0</v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7</v>
          </cell>
          <cell r="CO623">
            <v>0</v>
          </cell>
          <cell r="CP623">
            <v>0</v>
          </cell>
          <cell r="CQ623">
            <v>1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Q624">
            <v>5</v>
          </cell>
          <cell r="R624">
            <v>0</v>
          </cell>
          <cell r="S624">
            <v>0</v>
          </cell>
          <cell r="T624">
            <v>2</v>
          </cell>
          <cell r="U624">
            <v>0</v>
          </cell>
          <cell r="V624">
            <v>8</v>
          </cell>
          <cell r="W624">
            <v>0</v>
          </cell>
          <cell r="X624">
            <v>16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7</v>
          </cell>
          <cell r="AG624">
            <v>0</v>
          </cell>
          <cell r="AH624">
            <v>1</v>
          </cell>
          <cell r="AI624">
            <v>2</v>
          </cell>
          <cell r="AJ624">
            <v>4</v>
          </cell>
          <cell r="AK624">
            <v>19</v>
          </cell>
          <cell r="AL624">
            <v>0</v>
          </cell>
          <cell r="AM624">
            <v>35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>
            <v>0</v>
          </cell>
          <cell r="CB624">
            <v>0</v>
          </cell>
          <cell r="CC624">
            <v>0</v>
          </cell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12</v>
          </cell>
          <cell r="CO624">
            <v>0</v>
          </cell>
          <cell r="CP624">
            <v>1</v>
          </cell>
          <cell r="CQ624">
            <v>4</v>
          </cell>
          <cell r="CR624">
            <v>4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Q625">
            <v>5</v>
          </cell>
          <cell r="R625">
            <v>6</v>
          </cell>
          <cell r="S625">
            <v>0</v>
          </cell>
          <cell r="T625">
            <v>0</v>
          </cell>
          <cell r="U625">
            <v>2</v>
          </cell>
          <cell r="V625">
            <v>21</v>
          </cell>
          <cell r="W625">
            <v>3.5</v>
          </cell>
          <cell r="X625">
            <v>40.5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F625">
            <v>6</v>
          </cell>
          <cell r="AG625">
            <v>1</v>
          </cell>
          <cell r="AH625">
            <v>0</v>
          </cell>
          <cell r="AI625">
            <v>0</v>
          </cell>
          <cell r="AJ625">
            <v>2</v>
          </cell>
          <cell r="AK625">
            <v>21</v>
          </cell>
          <cell r="AL625">
            <v>4</v>
          </cell>
          <cell r="AM625">
            <v>42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>
            <v>0</v>
          </cell>
          <cell r="CB625">
            <v>0</v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11</v>
          </cell>
          <cell r="CO625">
            <v>7</v>
          </cell>
          <cell r="CP625">
            <v>0</v>
          </cell>
          <cell r="CQ625">
            <v>0</v>
          </cell>
          <cell r="CR625">
            <v>4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Q626">
            <v>0</v>
          </cell>
          <cell r="R626">
            <v>1</v>
          </cell>
          <cell r="S626">
            <v>0</v>
          </cell>
          <cell r="T626">
            <v>0</v>
          </cell>
          <cell r="U626">
            <v>0</v>
          </cell>
          <cell r="V626">
            <v>5</v>
          </cell>
          <cell r="W626">
            <v>0</v>
          </cell>
          <cell r="X626">
            <v>10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F626">
            <v>2</v>
          </cell>
          <cell r="AG626">
            <v>0</v>
          </cell>
          <cell r="AH626">
            <v>1</v>
          </cell>
          <cell r="AI626">
            <v>0</v>
          </cell>
          <cell r="AJ626">
            <v>0</v>
          </cell>
          <cell r="AK626">
            <v>5</v>
          </cell>
          <cell r="AL626">
            <v>0</v>
          </cell>
          <cell r="AM626">
            <v>10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>
            <v>0</v>
          </cell>
          <cell r="CB626">
            <v>0</v>
          </cell>
          <cell r="CC626">
            <v>0</v>
          </cell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2</v>
          </cell>
          <cell r="CO626">
            <v>1</v>
          </cell>
          <cell r="CP626">
            <v>1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5</v>
          </cell>
          <cell r="Q627">
            <v>6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11</v>
          </cell>
          <cell r="W627">
            <v>0.5</v>
          </cell>
          <cell r="X627">
            <v>22.5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3</v>
          </cell>
          <cell r="AF627">
            <v>19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22</v>
          </cell>
          <cell r="AL627">
            <v>0</v>
          </cell>
          <cell r="AM627">
            <v>44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>
            <v>0</v>
          </cell>
          <cell r="CB627">
            <v>0</v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8</v>
          </cell>
          <cell r="CN627">
            <v>25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>
            <v>0</v>
          </cell>
          <cell r="CB628">
            <v>0</v>
          </cell>
          <cell r="CC628">
            <v>0</v>
          </cell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>
            <v>0</v>
          </cell>
          <cell r="CB629">
            <v>0</v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2</v>
          </cell>
          <cell r="AH630">
            <v>0</v>
          </cell>
          <cell r="AI630">
            <v>0</v>
          </cell>
          <cell r="AJ630">
            <v>0</v>
          </cell>
          <cell r="AK630">
            <v>5</v>
          </cell>
          <cell r="AL630">
            <v>0</v>
          </cell>
          <cell r="AM630">
            <v>10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>
            <v>0</v>
          </cell>
          <cell r="CB630">
            <v>0</v>
          </cell>
          <cell r="CC630">
            <v>0</v>
          </cell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2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>
            <v>0</v>
          </cell>
          <cell r="CB631">
            <v>0</v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>
            <v>0</v>
          </cell>
          <cell r="CB632">
            <v>0</v>
          </cell>
          <cell r="CC632">
            <v>0</v>
          </cell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>
            <v>0</v>
          </cell>
          <cell r="CB633">
            <v>0</v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>
            <v>0</v>
          </cell>
          <cell r="CB634">
            <v>0</v>
          </cell>
          <cell r="CC634">
            <v>0</v>
          </cell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>
            <v>0</v>
          </cell>
          <cell r="CB635">
            <v>0</v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>
            <v>0</v>
          </cell>
          <cell r="CB636">
            <v>0</v>
          </cell>
          <cell r="CC636">
            <v>0</v>
          </cell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1</v>
          </cell>
          <cell r="S637">
            <v>0</v>
          </cell>
          <cell r="T637">
            <v>0</v>
          </cell>
          <cell r="U637">
            <v>0</v>
          </cell>
          <cell r="V637">
            <v>1</v>
          </cell>
          <cell r="W637">
            <v>0</v>
          </cell>
          <cell r="X637">
            <v>2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3</v>
          </cell>
          <cell r="AF637">
            <v>8</v>
          </cell>
          <cell r="AG637">
            <v>3</v>
          </cell>
          <cell r="AH637">
            <v>1</v>
          </cell>
          <cell r="AI637">
            <v>3</v>
          </cell>
          <cell r="AJ637">
            <v>1</v>
          </cell>
          <cell r="AK637">
            <v>29</v>
          </cell>
          <cell r="AL637">
            <v>0</v>
          </cell>
          <cell r="AM637">
            <v>57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>
            <v>0</v>
          </cell>
          <cell r="CB637">
            <v>0</v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3</v>
          </cell>
          <cell r="CN637">
            <v>8</v>
          </cell>
          <cell r="CO637">
            <v>4</v>
          </cell>
          <cell r="CP637">
            <v>1</v>
          </cell>
          <cell r="CQ637">
            <v>3</v>
          </cell>
          <cell r="CR637">
            <v>1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F638">
            <v>6</v>
          </cell>
          <cell r="AG638">
            <v>2</v>
          </cell>
          <cell r="AH638">
            <v>1</v>
          </cell>
          <cell r="AI638">
            <v>0</v>
          </cell>
          <cell r="AJ638">
            <v>2</v>
          </cell>
          <cell r="AK638">
            <v>68</v>
          </cell>
          <cell r="AL638">
            <v>0</v>
          </cell>
          <cell r="AM638">
            <v>117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>
            <v>0</v>
          </cell>
          <cell r="CB638">
            <v>0</v>
          </cell>
          <cell r="CC638">
            <v>0</v>
          </cell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6</v>
          </cell>
          <cell r="CO638">
            <v>2</v>
          </cell>
          <cell r="CP638">
            <v>1</v>
          </cell>
          <cell r="CQ638">
            <v>0</v>
          </cell>
          <cell r="CR638">
            <v>2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>
            <v>0</v>
          </cell>
          <cell r="CB639">
            <v>0</v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>
            <v>0</v>
          </cell>
          <cell r="CB640">
            <v>0</v>
          </cell>
          <cell r="CC640">
            <v>0</v>
          </cell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>
            <v>0</v>
          </cell>
          <cell r="CB641">
            <v>0</v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>
            <v>0</v>
          </cell>
          <cell r="CB642">
            <v>0</v>
          </cell>
          <cell r="CC642">
            <v>0</v>
          </cell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>
            <v>0</v>
          </cell>
          <cell r="CB643">
            <v>0</v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>
            <v>0</v>
          </cell>
          <cell r="CB644">
            <v>0</v>
          </cell>
          <cell r="CC644">
            <v>0</v>
          </cell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>
            <v>0</v>
          </cell>
          <cell r="CB645">
            <v>0</v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>
            <v>0</v>
          </cell>
          <cell r="CB646">
            <v>0</v>
          </cell>
          <cell r="CC646">
            <v>0</v>
          </cell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>
            <v>0</v>
          </cell>
          <cell r="CB647">
            <v>0</v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>
            <v>0</v>
          </cell>
          <cell r="CB648">
            <v>0</v>
          </cell>
          <cell r="CC648">
            <v>0</v>
          </cell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>
            <v>0</v>
          </cell>
          <cell r="CB649">
            <v>0</v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>
            <v>0</v>
          </cell>
          <cell r="CB650">
            <v>0</v>
          </cell>
          <cell r="CC650">
            <v>0</v>
          </cell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>
            <v>0</v>
          </cell>
          <cell r="CB651">
            <v>0</v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>
            <v>0</v>
          </cell>
          <cell r="CB652">
            <v>0</v>
          </cell>
          <cell r="CC652">
            <v>0</v>
          </cell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>
            <v>0</v>
          </cell>
          <cell r="CB653">
            <v>0</v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>
            <v>0</v>
          </cell>
          <cell r="CB654">
            <v>0</v>
          </cell>
          <cell r="CC654">
            <v>0</v>
          </cell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>
            <v>0</v>
          </cell>
          <cell r="CB655">
            <v>0</v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>
            <v>0</v>
          </cell>
          <cell r="CB656">
            <v>0</v>
          </cell>
          <cell r="CC656">
            <v>0</v>
          </cell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>
            <v>0</v>
          </cell>
          <cell r="CB657">
            <v>0</v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>
            <v>0</v>
          </cell>
          <cell r="CB658">
            <v>0</v>
          </cell>
          <cell r="CC658">
            <v>0</v>
          </cell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Q659">
            <v>3</v>
          </cell>
          <cell r="R659">
            <v>3</v>
          </cell>
          <cell r="S659">
            <v>0</v>
          </cell>
          <cell r="T659">
            <v>0</v>
          </cell>
          <cell r="U659">
            <v>0</v>
          </cell>
          <cell r="V659">
            <v>48</v>
          </cell>
          <cell r="W659">
            <v>0</v>
          </cell>
          <cell r="X659">
            <v>78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12</v>
          </cell>
          <cell r="AF659">
            <v>19</v>
          </cell>
          <cell r="AG659">
            <v>22</v>
          </cell>
          <cell r="AH659">
            <v>4</v>
          </cell>
          <cell r="AI659">
            <v>0</v>
          </cell>
          <cell r="AJ659">
            <v>0</v>
          </cell>
          <cell r="AK659">
            <v>204</v>
          </cell>
          <cell r="AL659">
            <v>0</v>
          </cell>
          <cell r="AM659">
            <v>384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1</v>
          </cell>
          <cell r="AZ659">
            <v>5</v>
          </cell>
          <cell r="BA659">
            <v>0</v>
          </cell>
          <cell r="BB659">
            <v>10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>
            <v>1</v>
          </cell>
          <cell r="CB659">
            <v>0</v>
          </cell>
          <cell r="CC659">
            <v>0</v>
          </cell>
          <cell r="CD659">
            <v>2</v>
          </cell>
          <cell r="CE659">
            <v>0</v>
          </cell>
          <cell r="CF659">
            <v>3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13</v>
          </cell>
          <cell r="CN659">
            <v>22</v>
          </cell>
          <cell r="CO659">
            <v>25</v>
          </cell>
          <cell r="CP659">
            <v>5</v>
          </cell>
          <cell r="CQ659">
            <v>0</v>
          </cell>
          <cell r="CR659">
            <v>1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>
            <v>0</v>
          </cell>
          <cell r="CB660">
            <v>0</v>
          </cell>
          <cell r="CC660">
            <v>0</v>
          </cell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>
            <v>0</v>
          </cell>
          <cell r="CB661">
            <v>0</v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>
            <v>0</v>
          </cell>
          <cell r="CB662">
            <v>0</v>
          </cell>
          <cell r="CC662">
            <v>0</v>
          </cell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>
            <v>0</v>
          </cell>
          <cell r="CB663">
            <v>0</v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>
            <v>0</v>
          </cell>
          <cell r="CB664">
            <v>0</v>
          </cell>
          <cell r="CC664">
            <v>0</v>
          </cell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>
            <v>0</v>
          </cell>
          <cell r="CB665">
            <v>0</v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>
            <v>0</v>
          </cell>
          <cell r="CB666">
            <v>0</v>
          </cell>
          <cell r="CC666">
            <v>0</v>
          </cell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>
            <v>0</v>
          </cell>
          <cell r="CB667">
            <v>0</v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1</v>
          </cell>
          <cell r="Q668">
            <v>4</v>
          </cell>
          <cell r="R668">
            <v>1</v>
          </cell>
          <cell r="S668">
            <v>3</v>
          </cell>
          <cell r="T668">
            <v>0</v>
          </cell>
          <cell r="U668">
            <v>0</v>
          </cell>
          <cell r="V668">
            <v>34</v>
          </cell>
          <cell r="W668">
            <v>0</v>
          </cell>
          <cell r="X668">
            <v>57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8</v>
          </cell>
          <cell r="AE668">
            <v>6</v>
          </cell>
          <cell r="AF668">
            <v>1</v>
          </cell>
          <cell r="AG668">
            <v>3</v>
          </cell>
          <cell r="AH668">
            <v>2</v>
          </cell>
          <cell r="AI668">
            <v>0</v>
          </cell>
          <cell r="AJ668">
            <v>0</v>
          </cell>
          <cell r="AK668">
            <v>20</v>
          </cell>
          <cell r="AL668">
            <v>0</v>
          </cell>
          <cell r="AM668">
            <v>40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1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>
            <v>0</v>
          </cell>
          <cell r="CB668">
            <v>0</v>
          </cell>
          <cell r="CC668">
            <v>0</v>
          </cell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10</v>
          </cell>
          <cell r="CM668">
            <v>8</v>
          </cell>
          <cell r="CN668">
            <v>5</v>
          </cell>
          <cell r="CO668">
            <v>4</v>
          </cell>
          <cell r="CP668">
            <v>5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>
            <v>0</v>
          </cell>
          <cell r="CB669">
            <v>0</v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3</v>
          </cell>
          <cell r="Q670">
            <v>3</v>
          </cell>
          <cell r="R670">
            <v>0</v>
          </cell>
          <cell r="S670">
            <v>1</v>
          </cell>
          <cell r="T670">
            <v>1</v>
          </cell>
          <cell r="U670">
            <v>0</v>
          </cell>
          <cell r="V670">
            <v>18</v>
          </cell>
          <cell r="W670">
            <v>0</v>
          </cell>
          <cell r="X670">
            <v>31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2</v>
          </cell>
          <cell r="AF670">
            <v>0</v>
          </cell>
          <cell r="AG670">
            <v>0</v>
          </cell>
          <cell r="AH670">
            <v>7</v>
          </cell>
          <cell r="AI670">
            <v>1</v>
          </cell>
          <cell r="AJ670">
            <v>0</v>
          </cell>
          <cell r="AK670">
            <v>20</v>
          </cell>
          <cell r="AL670">
            <v>0</v>
          </cell>
          <cell r="AM670">
            <v>38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>
            <v>0</v>
          </cell>
          <cell r="CB670">
            <v>0</v>
          </cell>
          <cell r="CC670">
            <v>0</v>
          </cell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5</v>
          </cell>
          <cell r="CN670">
            <v>3</v>
          </cell>
          <cell r="CO670">
            <v>0</v>
          </cell>
          <cell r="CP670">
            <v>8</v>
          </cell>
          <cell r="CQ670">
            <v>2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3</v>
          </cell>
          <cell r="P671">
            <v>7</v>
          </cell>
          <cell r="Q671">
            <v>1</v>
          </cell>
          <cell r="R671">
            <v>0</v>
          </cell>
          <cell r="S671">
            <v>0</v>
          </cell>
          <cell r="T671">
            <v>0</v>
          </cell>
          <cell r="U671">
            <v>2</v>
          </cell>
          <cell r="V671">
            <v>34</v>
          </cell>
          <cell r="W671">
            <v>0</v>
          </cell>
          <cell r="X671">
            <v>61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1</v>
          </cell>
          <cell r="AE671">
            <v>6</v>
          </cell>
          <cell r="AF671">
            <v>8</v>
          </cell>
          <cell r="AG671">
            <v>4</v>
          </cell>
          <cell r="AH671">
            <v>3</v>
          </cell>
          <cell r="AI671">
            <v>0</v>
          </cell>
          <cell r="AJ671">
            <v>0</v>
          </cell>
          <cell r="AK671">
            <v>29</v>
          </cell>
          <cell r="AL671">
            <v>0</v>
          </cell>
          <cell r="AM671">
            <v>56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1</v>
          </cell>
          <cell r="AX671">
            <v>0</v>
          </cell>
          <cell r="AY671">
            <v>0</v>
          </cell>
          <cell r="AZ671">
            <v>1</v>
          </cell>
          <cell r="BA671">
            <v>0</v>
          </cell>
          <cell r="BB671">
            <v>2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>
            <v>0</v>
          </cell>
          <cell r="CB671">
            <v>0</v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4</v>
          </cell>
          <cell r="CM671">
            <v>13</v>
          </cell>
          <cell r="CN671">
            <v>9</v>
          </cell>
          <cell r="CO671">
            <v>4</v>
          </cell>
          <cell r="CP671">
            <v>4</v>
          </cell>
          <cell r="CQ671">
            <v>0</v>
          </cell>
          <cell r="CR671">
            <v>2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1</v>
          </cell>
          <cell r="Q672">
            <v>1</v>
          </cell>
          <cell r="R672">
            <v>8</v>
          </cell>
          <cell r="S672">
            <v>2</v>
          </cell>
          <cell r="T672">
            <v>3</v>
          </cell>
          <cell r="U672">
            <v>0</v>
          </cell>
          <cell r="V672">
            <v>25</v>
          </cell>
          <cell r="W672">
            <v>0</v>
          </cell>
          <cell r="X672">
            <v>50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F672">
            <v>0</v>
          </cell>
          <cell r="AG672">
            <v>6</v>
          </cell>
          <cell r="AH672">
            <v>0</v>
          </cell>
          <cell r="AI672">
            <v>1</v>
          </cell>
          <cell r="AJ672">
            <v>0</v>
          </cell>
          <cell r="AK672">
            <v>9</v>
          </cell>
          <cell r="AL672">
            <v>0</v>
          </cell>
          <cell r="AM672">
            <v>18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>
            <v>0</v>
          </cell>
          <cell r="CB672">
            <v>0</v>
          </cell>
          <cell r="CC672">
            <v>0</v>
          </cell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1</v>
          </cell>
          <cell r="CN672">
            <v>1</v>
          </cell>
          <cell r="CO672">
            <v>14</v>
          </cell>
          <cell r="CP672">
            <v>2</v>
          </cell>
          <cell r="CQ672">
            <v>4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2</v>
          </cell>
          <cell r="P673">
            <v>24</v>
          </cell>
          <cell r="Q673">
            <v>9</v>
          </cell>
          <cell r="R673">
            <v>13</v>
          </cell>
          <cell r="S673">
            <v>1</v>
          </cell>
          <cell r="T673">
            <v>0</v>
          </cell>
          <cell r="U673">
            <v>0</v>
          </cell>
          <cell r="V673">
            <v>65</v>
          </cell>
          <cell r="W673">
            <v>0</v>
          </cell>
          <cell r="X673">
            <v>130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1</v>
          </cell>
          <cell r="AE673">
            <v>9</v>
          </cell>
          <cell r="AF673">
            <v>12</v>
          </cell>
          <cell r="AG673">
            <v>3</v>
          </cell>
          <cell r="AH673">
            <v>1</v>
          </cell>
          <cell r="AI673">
            <v>3</v>
          </cell>
          <cell r="AJ673">
            <v>0</v>
          </cell>
          <cell r="AK673">
            <v>29</v>
          </cell>
          <cell r="AL673">
            <v>0</v>
          </cell>
          <cell r="AM673">
            <v>58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>
            <v>0</v>
          </cell>
          <cell r="CB673">
            <v>0</v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3</v>
          </cell>
          <cell r="CM673">
            <v>33</v>
          </cell>
          <cell r="CN673">
            <v>21</v>
          </cell>
          <cell r="CO673">
            <v>16</v>
          </cell>
          <cell r="CP673">
            <v>2</v>
          </cell>
          <cell r="CQ673">
            <v>3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>
            <v>0</v>
          </cell>
          <cell r="CB674">
            <v>0</v>
          </cell>
          <cell r="CC674">
            <v>0</v>
          </cell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>
            <v>0</v>
          </cell>
          <cell r="CB675">
            <v>0</v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>
            <v>0</v>
          </cell>
          <cell r="CB676">
            <v>0</v>
          </cell>
          <cell r="CC676">
            <v>0</v>
          </cell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>
            <v>0</v>
          </cell>
          <cell r="CB677">
            <v>0</v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>
            <v>0</v>
          </cell>
          <cell r="CB678">
            <v>0</v>
          </cell>
          <cell r="CC678">
            <v>0</v>
          </cell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>
            <v>0</v>
          </cell>
          <cell r="CB679">
            <v>0</v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0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>
            <v>0</v>
          </cell>
          <cell r="CB680">
            <v>0</v>
          </cell>
          <cell r="CC680">
            <v>0</v>
          </cell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>
            <v>0</v>
          </cell>
          <cell r="CB681">
            <v>0</v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>
            <v>0</v>
          </cell>
          <cell r="CB682">
            <v>0</v>
          </cell>
          <cell r="CC682">
            <v>0</v>
          </cell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>
            <v>0</v>
          </cell>
          <cell r="CB683">
            <v>0</v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>
            <v>0</v>
          </cell>
          <cell r="CB684">
            <v>0</v>
          </cell>
          <cell r="CC684">
            <v>0</v>
          </cell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>
            <v>0</v>
          </cell>
          <cell r="CB685">
            <v>0</v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>
            <v>0</v>
          </cell>
          <cell r="CB686">
            <v>0</v>
          </cell>
          <cell r="CC686">
            <v>0</v>
          </cell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>
            <v>0</v>
          </cell>
          <cell r="CB687">
            <v>0</v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>
            <v>0</v>
          </cell>
          <cell r="CB688">
            <v>0</v>
          </cell>
          <cell r="CC688">
            <v>0</v>
          </cell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>
            <v>0</v>
          </cell>
          <cell r="CB689">
            <v>0</v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>
            <v>0</v>
          </cell>
          <cell r="CB690">
            <v>0</v>
          </cell>
          <cell r="CC690">
            <v>0</v>
          </cell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>
            <v>0</v>
          </cell>
          <cell r="CB691">
            <v>0</v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>
            <v>0</v>
          </cell>
          <cell r="CB692">
            <v>0</v>
          </cell>
          <cell r="CC692">
            <v>0</v>
          </cell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1</v>
          </cell>
          <cell r="Q693">
            <v>6</v>
          </cell>
          <cell r="R693">
            <v>2</v>
          </cell>
          <cell r="S693">
            <v>11</v>
          </cell>
          <cell r="T693">
            <v>7</v>
          </cell>
          <cell r="U693">
            <v>5</v>
          </cell>
          <cell r="V693">
            <v>43</v>
          </cell>
          <cell r="W693">
            <v>0</v>
          </cell>
          <cell r="X693">
            <v>86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F693">
            <v>2</v>
          </cell>
          <cell r="AG693">
            <v>1</v>
          </cell>
          <cell r="AH693">
            <v>1</v>
          </cell>
          <cell r="AI693">
            <v>0</v>
          </cell>
          <cell r="AJ693">
            <v>0</v>
          </cell>
          <cell r="AK693">
            <v>9</v>
          </cell>
          <cell r="AL693">
            <v>0</v>
          </cell>
          <cell r="AM693">
            <v>18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>
            <v>0</v>
          </cell>
          <cell r="CB693">
            <v>0</v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1</v>
          </cell>
          <cell r="CN693">
            <v>8</v>
          </cell>
          <cell r="CO693">
            <v>3</v>
          </cell>
          <cell r="CP693">
            <v>12</v>
          </cell>
          <cell r="CQ693">
            <v>7</v>
          </cell>
          <cell r="CR693">
            <v>5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>
            <v>0</v>
          </cell>
          <cell r="CB694">
            <v>0</v>
          </cell>
          <cell r="CC694">
            <v>0</v>
          </cell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>
            <v>0</v>
          </cell>
          <cell r="CB695">
            <v>0</v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7</v>
          </cell>
          <cell r="O696">
            <v>4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23</v>
          </cell>
          <cell r="W696">
            <v>0</v>
          </cell>
          <cell r="X696">
            <v>45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9</v>
          </cell>
          <cell r="AD696">
            <v>17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47</v>
          </cell>
          <cell r="AL696">
            <v>0</v>
          </cell>
          <cell r="AM696">
            <v>93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1</v>
          </cell>
          <cell r="BA696">
            <v>0</v>
          </cell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>
            <v>0</v>
          </cell>
          <cell r="CB696">
            <v>0</v>
          </cell>
          <cell r="CC696">
            <v>0</v>
          </cell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16</v>
          </cell>
          <cell r="CL696">
            <v>22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>
            <v>0</v>
          </cell>
          <cell r="CB697">
            <v>0</v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>
            <v>0</v>
          </cell>
          <cell r="CB698">
            <v>0</v>
          </cell>
          <cell r="CC698">
            <v>0</v>
          </cell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>
            <v>0</v>
          </cell>
          <cell r="CB699">
            <v>0</v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>
            <v>0</v>
          </cell>
          <cell r="CB700">
            <v>0</v>
          </cell>
          <cell r="CC700">
            <v>0</v>
          </cell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>
            <v>0</v>
          </cell>
          <cell r="CB701">
            <v>0</v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5</v>
          </cell>
          <cell r="Q702">
            <v>1</v>
          </cell>
          <cell r="R702">
            <v>0</v>
          </cell>
          <cell r="S702">
            <v>0</v>
          </cell>
          <cell r="T702">
            <v>0</v>
          </cell>
          <cell r="U702">
            <v>11</v>
          </cell>
          <cell r="V702">
            <v>25</v>
          </cell>
          <cell r="W702">
            <v>0</v>
          </cell>
          <cell r="X702">
            <v>49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4</v>
          </cell>
          <cell r="AF702">
            <v>4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10</v>
          </cell>
          <cell r="AL702">
            <v>0</v>
          </cell>
          <cell r="AM702">
            <v>19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2</v>
          </cell>
          <cell r="AZ702">
            <v>2</v>
          </cell>
          <cell r="BA702">
            <v>0</v>
          </cell>
          <cell r="BB702">
            <v>4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>
            <v>0</v>
          </cell>
          <cell r="CB702">
            <v>0</v>
          </cell>
          <cell r="CC702">
            <v>0</v>
          </cell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9</v>
          </cell>
          <cell r="CN702">
            <v>5</v>
          </cell>
          <cell r="CO702">
            <v>0</v>
          </cell>
          <cell r="CP702">
            <v>0</v>
          </cell>
          <cell r="CQ702">
            <v>0</v>
          </cell>
          <cell r="CR702">
            <v>13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>
            <v>0</v>
          </cell>
          <cell r="CB703">
            <v>0</v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>
            <v>0</v>
          </cell>
          <cell r="CB704">
            <v>0</v>
          </cell>
          <cell r="CC704">
            <v>0</v>
          </cell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>
            <v>0</v>
          </cell>
          <cell r="CB705">
            <v>0</v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>
            <v>0</v>
          </cell>
          <cell r="CB706">
            <v>0</v>
          </cell>
          <cell r="CC706">
            <v>0</v>
          </cell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F707">
            <v>0</v>
          </cell>
          <cell r="AG707">
            <v>1</v>
          </cell>
          <cell r="AH707">
            <v>0</v>
          </cell>
          <cell r="AI707">
            <v>0</v>
          </cell>
          <cell r="AJ707">
            <v>0</v>
          </cell>
          <cell r="AK707">
            <v>5</v>
          </cell>
          <cell r="AL707">
            <v>0</v>
          </cell>
          <cell r="AM707">
            <v>10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>
            <v>0</v>
          </cell>
          <cell r="CB707">
            <v>0</v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1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>
            <v>0</v>
          </cell>
          <cell r="CB708">
            <v>0</v>
          </cell>
          <cell r="CC708">
            <v>0</v>
          </cell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>
            <v>0</v>
          </cell>
          <cell r="CB709">
            <v>0</v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1</v>
          </cell>
          <cell r="S710">
            <v>0</v>
          </cell>
          <cell r="T710">
            <v>0</v>
          </cell>
          <cell r="U710">
            <v>0</v>
          </cell>
          <cell r="V710">
            <v>3</v>
          </cell>
          <cell r="W710">
            <v>0</v>
          </cell>
          <cell r="X710">
            <v>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>
            <v>0</v>
          </cell>
          <cell r="CB710">
            <v>0</v>
          </cell>
          <cell r="CC710">
            <v>0</v>
          </cell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>
            <v>0</v>
          </cell>
          <cell r="CB711">
            <v>0</v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>
            <v>0</v>
          </cell>
          <cell r="CB712">
            <v>0</v>
          </cell>
          <cell r="CC712">
            <v>0</v>
          </cell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>
            <v>0</v>
          </cell>
          <cell r="CB713">
            <v>0</v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>
            <v>0</v>
          </cell>
          <cell r="CB714">
            <v>0</v>
          </cell>
          <cell r="CC714">
            <v>0</v>
          </cell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Q715">
            <v>4</v>
          </cell>
          <cell r="R715">
            <v>1</v>
          </cell>
          <cell r="S715">
            <v>0</v>
          </cell>
          <cell r="T715">
            <v>2</v>
          </cell>
          <cell r="U715">
            <v>1</v>
          </cell>
          <cell r="V715">
            <v>24</v>
          </cell>
          <cell r="W715">
            <v>0</v>
          </cell>
          <cell r="X715">
            <v>46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F715">
            <v>1</v>
          </cell>
          <cell r="AG715">
            <v>0</v>
          </cell>
          <cell r="AH715">
            <v>0</v>
          </cell>
          <cell r="AI715">
            <v>4</v>
          </cell>
          <cell r="AJ715">
            <v>3</v>
          </cell>
          <cell r="AK715">
            <v>14</v>
          </cell>
          <cell r="AL715">
            <v>0</v>
          </cell>
          <cell r="AM715">
            <v>27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>
            <v>0</v>
          </cell>
          <cell r="CB715">
            <v>0</v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5</v>
          </cell>
          <cell r="CO715">
            <v>1</v>
          </cell>
          <cell r="CP715">
            <v>0</v>
          </cell>
          <cell r="CQ715">
            <v>6</v>
          </cell>
          <cell r="CR715">
            <v>4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3</v>
          </cell>
          <cell r="S716">
            <v>3</v>
          </cell>
          <cell r="T716">
            <v>1</v>
          </cell>
          <cell r="U716">
            <v>0</v>
          </cell>
          <cell r="V716">
            <v>10</v>
          </cell>
          <cell r="W716">
            <v>0</v>
          </cell>
          <cell r="X716">
            <v>18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F716">
            <v>0</v>
          </cell>
          <cell r="AG716">
            <v>2</v>
          </cell>
          <cell r="AH716">
            <v>3</v>
          </cell>
          <cell r="AI716">
            <v>3</v>
          </cell>
          <cell r="AJ716">
            <v>0</v>
          </cell>
          <cell r="AK716">
            <v>20</v>
          </cell>
          <cell r="AL716">
            <v>0</v>
          </cell>
          <cell r="AM716">
            <v>36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1</v>
          </cell>
          <cell r="AX716">
            <v>0</v>
          </cell>
          <cell r="AY716">
            <v>0</v>
          </cell>
          <cell r="AZ716">
            <v>4</v>
          </cell>
          <cell r="BA716">
            <v>0</v>
          </cell>
          <cell r="BB716">
            <v>7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>
            <v>0</v>
          </cell>
          <cell r="CB716">
            <v>0</v>
          </cell>
          <cell r="CC716">
            <v>0</v>
          </cell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5</v>
          </cell>
          <cell r="CP716">
            <v>7</v>
          </cell>
          <cell r="CQ716">
            <v>4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>
            <v>0</v>
          </cell>
          <cell r="CB717">
            <v>0</v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>
            <v>0</v>
          </cell>
          <cell r="CB718">
            <v>0</v>
          </cell>
          <cell r="CC718">
            <v>0</v>
          </cell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F719">
            <v>0</v>
          </cell>
          <cell r="AG719">
            <v>1</v>
          </cell>
          <cell r="AH719">
            <v>0</v>
          </cell>
          <cell r="AI719">
            <v>1</v>
          </cell>
          <cell r="AJ719">
            <v>0</v>
          </cell>
          <cell r="AK719">
            <v>5</v>
          </cell>
          <cell r="AL719">
            <v>0</v>
          </cell>
          <cell r="AM719">
            <v>10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>
            <v>0</v>
          </cell>
          <cell r="CB719">
            <v>0</v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1</v>
          </cell>
          <cell r="CP719">
            <v>0</v>
          </cell>
          <cell r="CQ719">
            <v>1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Q720">
            <v>1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9</v>
          </cell>
          <cell r="W720">
            <v>0</v>
          </cell>
          <cell r="X720">
            <v>15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F720">
            <v>9</v>
          </cell>
          <cell r="AG720">
            <v>1</v>
          </cell>
          <cell r="AH720">
            <v>6</v>
          </cell>
          <cell r="AI720">
            <v>5</v>
          </cell>
          <cell r="AJ720">
            <v>4</v>
          </cell>
          <cell r="AK720">
            <v>45</v>
          </cell>
          <cell r="AL720">
            <v>0</v>
          </cell>
          <cell r="AM720">
            <v>84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>
            <v>0</v>
          </cell>
          <cell r="CB720">
            <v>0</v>
          </cell>
          <cell r="CC720">
            <v>0</v>
          </cell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10</v>
          </cell>
          <cell r="CO720">
            <v>1</v>
          </cell>
          <cell r="CP720">
            <v>6</v>
          </cell>
          <cell r="CQ720">
            <v>5</v>
          </cell>
          <cell r="CR720">
            <v>4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>
            <v>0</v>
          </cell>
          <cell r="CB721">
            <v>0</v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Q722">
            <v>0</v>
          </cell>
          <cell r="R722">
            <v>4</v>
          </cell>
          <cell r="S722">
            <v>1</v>
          </cell>
          <cell r="T722">
            <v>4</v>
          </cell>
          <cell r="U722">
            <v>2</v>
          </cell>
          <cell r="V722">
            <v>22</v>
          </cell>
          <cell r="W722">
            <v>0</v>
          </cell>
          <cell r="X722">
            <v>42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2</v>
          </cell>
          <cell r="AG722">
            <v>0</v>
          </cell>
          <cell r="AH722">
            <v>0</v>
          </cell>
          <cell r="AI722">
            <v>0</v>
          </cell>
          <cell r="AJ722">
            <v>1</v>
          </cell>
          <cell r="AK722">
            <v>4</v>
          </cell>
          <cell r="AL722">
            <v>0</v>
          </cell>
          <cell r="AM722">
            <v>8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1</v>
          </cell>
          <cell r="CA722">
            <v>0</v>
          </cell>
          <cell r="CB722">
            <v>0</v>
          </cell>
          <cell r="CC722">
            <v>0</v>
          </cell>
          <cell r="CD722">
            <v>1</v>
          </cell>
          <cell r="CE722">
            <v>0</v>
          </cell>
          <cell r="CF722">
            <v>2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2</v>
          </cell>
          <cell r="CO722">
            <v>5</v>
          </cell>
          <cell r="CP722">
            <v>1</v>
          </cell>
          <cell r="CQ722">
            <v>4</v>
          </cell>
          <cell r="CR722">
            <v>3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Q723">
            <v>4</v>
          </cell>
          <cell r="R723">
            <v>1</v>
          </cell>
          <cell r="S723">
            <v>3</v>
          </cell>
          <cell r="T723">
            <v>4</v>
          </cell>
          <cell r="U723">
            <v>3</v>
          </cell>
          <cell r="V723">
            <v>31</v>
          </cell>
          <cell r="W723">
            <v>0</v>
          </cell>
          <cell r="X723">
            <v>60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F723">
            <v>6</v>
          </cell>
          <cell r="AG723">
            <v>1</v>
          </cell>
          <cell r="AH723">
            <v>0</v>
          </cell>
          <cell r="AI723">
            <v>0</v>
          </cell>
          <cell r="AJ723">
            <v>1</v>
          </cell>
          <cell r="AK723">
            <v>18</v>
          </cell>
          <cell r="AL723">
            <v>0</v>
          </cell>
          <cell r="AM723">
            <v>36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1</v>
          </cell>
          <cell r="CA723">
            <v>0</v>
          </cell>
          <cell r="CB723">
            <v>0</v>
          </cell>
          <cell r="CC723">
            <v>0</v>
          </cell>
          <cell r="CD723">
            <v>1</v>
          </cell>
          <cell r="CE723">
            <v>0</v>
          </cell>
          <cell r="CF723">
            <v>2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10</v>
          </cell>
          <cell r="CO723">
            <v>3</v>
          </cell>
          <cell r="CP723">
            <v>3</v>
          </cell>
          <cell r="CQ723">
            <v>4</v>
          </cell>
          <cell r="CR723">
            <v>4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>
            <v>0</v>
          </cell>
          <cell r="CB724">
            <v>0</v>
          </cell>
          <cell r="CC724">
            <v>0</v>
          </cell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>
            <v>0</v>
          </cell>
          <cell r="CB725">
            <v>0</v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>
            <v>0</v>
          </cell>
          <cell r="CB726">
            <v>0</v>
          </cell>
          <cell r="CC726">
            <v>0</v>
          </cell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>
            <v>0</v>
          </cell>
          <cell r="CB727">
            <v>0</v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>
            <v>0</v>
          </cell>
          <cell r="CB728">
            <v>0</v>
          </cell>
          <cell r="CC728">
            <v>0</v>
          </cell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>
            <v>0</v>
          </cell>
          <cell r="CB729">
            <v>0</v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>
            <v>0</v>
          </cell>
          <cell r="CB730">
            <v>0</v>
          </cell>
          <cell r="CC730">
            <v>0</v>
          </cell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Q731">
            <v>11</v>
          </cell>
          <cell r="R731">
            <v>8</v>
          </cell>
          <cell r="S731">
            <v>5</v>
          </cell>
          <cell r="T731">
            <v>1</v>
          </cell>
          <cell r="U731">
            <v>0</v>
          </cell>
          <cell r="V731">
            <v>50</v>
          </cell>
          <cell r="W731">
            <v>0</v>
          </cell>
          <cell r="X731">
            <v>100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F731">
            <v>5</v>
          </cell>
          <cell r="AG731">
            <v>5</v>
          </cell>
          <cell r="AH731">
            <v>6</v>
          </cell>
          <cell r="AI731">
            <v>0</v>
          </cell>
          <cell r="AJ731">
            <v>0</v>
          </cell>
          <cell r="AK731">
            <v>23</v>
          </cell>
          <cell r="AL731">
            <v>0</v>
          </cell>
          <cell r="AM731">
            <v>46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U731">
            <v>2</v>
          </cell>
          <cell r="AV731">
            <v>3</v>
          </cell>
          <cell r="AW731">
            <v>6</v>
          </cell>
          <cell r="AX731">
            <v>1</v>
          </cell>
          <cell r="AY731">
            <v>0</v>
          </cell>
          <cell r="AZ731">
            <v>14</v>
          </cell>
          <cell r="BA731">
            <v>0</v>
          </cell>
          <cell r="BB731">
            <v>28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>
            <v>0</v>
          </cell>
          <cell r="CB731">
            <v>0</v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18</v>
          </cell>
          <cell r="CO731">
            <v>16</v>
          </cell>
          <cell r="CP731">
            <v>17</v>
          </cell>
          <cell r="CQ731">
            <v>2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>
            <v>0</v>
          </cell>
          <cell r="CB732">
            <v>0</v>
          </cell>
          <cell r="CC732">
            <v>0</v>
          </cell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>
            <v>0</v>
          </cell>
          <cell r="CB733">
            <v>0</v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1</v>
          </cell>
          <cell r="V734">
            <v>1</v>
          </cell>
          <cell r="W734">
            <v>0</v>
          </cell>
          <cell r="X734">
            <v>2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4</v>
          </cell>
          <cell r="AF734">
            <v>5</v>
          </cell>
          <cell r="AG734">
            <v>8</v>
          </cell>
          <cell r="AH734">
            <v>2</v>
          </cell>
          <cell r="AI734">
            <v>3</v>
          </cell>
          <cell r="AJ734">
            <v>4</v>
          </cell>
          <cell r="AK734">
            <v>44</v>
          </cell>
          <cell r="AL734">
            <v>0</v>
          </cell>
          <cell r="AM734">
            <v>88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1</v>
          </cell>
          <cell r="AY734">
            <v>0</v>
          </cell>
          <cell r="AZ734">
            <v>1</v>
          </cell>
          <cell r="BA734">
            <v>0</v>
          </cell>
          <cell r="BB734">
            <v>2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>
            <v>0</v>
          </cell>
          <cell r="CB734">
            <v>0</v>
          </cell>
          <cell r="CC734">
            <v>0</v>
          </cell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4</v>
          </cell>
          <cell r="CN734">
            <v>5</v>
          </cell>
          <cell r="CO734">
            <v>8</v>
          </cell>
          <cell r="CP734">
            <v>2</v>
          </cell>
          <cell r="CQ734">
            <v>4</v>
          </cell>
          <cell r="CR734">
            <v>5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F735">
            <v>2</v>
          </cell>
          <cell r="AG735">
            <v>5</v>
          </cell>
          <cell r="AH735">
            <v>7</v>
          </cell>
          <cell r="AI735">
            <v>3</v>
          </cell>
          <cell r="AJ735">
            <v>2</v>
          </cell>
          <cell r="AK735">
            <v>42</v>
          </cell>
          <cell r="AL735">
            <v>0</v>
          </cell>
          <cell r="AM735">
            <v>79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>
            <v>0</v>
          </cell>
          <cell r="CB735">
            <v>0</v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2</v>
          </cell>
          <cell r="CO735">
            <v>5</v>
          </cell>
          <cell r="CP735">
            <v>7</v>
          </cell>
          <cell r="CQ735">
            <v>3</v>
          </cell>
          <cell r="CR735">
            <v>2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>
            <v>0</v>
          </cell>
          <cell r="CB736">
            <v>0</v>
          </cell>
          <cell r="CC736">
            <v>0</v>
          </cell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Q737">
            <v>16</v>
          </cell>
          <cell r="R737">
            <v>9</v>
          </cell>
          <cell r="S737">
            <v>4</v>
          </cell>
          <cell r="T737">
            <v>2</v>
          </cell>
          <cell r="U737">
            <v>2</v>
          </cell>
          <cell r="V737">
            <v>62</v>
          </cell>
          <cell r="W737">
            <v>0</v>
          </cell>
          <cell r="X737">
            <v>117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F737">
            <v>8</v>
          </cell>
          <cell r="AG737">
            <v>3</v>
          </cell>
          <cell r="AH737">
            <v>3</v>
          </cell>
          <cell r="AI737">
            <v>8</v>
          </cell>
          <cell r="AJ737">
            <v>1</v>
          </cell>
          <cell r="AK737">
            <v>51</v>
          </cell>
          <cell r="AL737">
            <v>0</v>
          </cell>
          <cell r="AM737">
            <v>100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U737">
            <v>0</v>
          </cell>
          <cell r="AV737">
            <v>0</v>
          </cell>
          <cell r="AW737">
            <v>1</v>
          </cell>
          <cell r="AX737">
            <v>0</v>
          </cell>
          <cell r="AY737">
            <v>0</v>
          </cell>
          <cell r="AZ737">
            <v>4</v>
          </cell>
          <cell r="BA737">
            <v>0</v>
          </cell>
          <cell r="BB737">
            <v>8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>
            <v>0</v>
          </cell>
          <cell r="CB737">
            <v>0</v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24</v>
          </cell>
          <cell r="CO737">
            <v>12</v>
          </cell>
          <cell r="CP737">
            <v>8</v>
          </cell>
          <cell r="CQ737">
            <v>10</v>
          </cell>
          <cell r="CR737">
            <v>3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>
            <v>0</v>
          </cell>
          <cell r="CB738">
            <v>0</v>
          </cell>
          <cell r="CC738">
            <v>0</v>
          </cell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>
            <v>0</v>
          </cell>
          <cell r="CB739">
            <v>0</v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>
            <v>0</v>
          </cell>
          <cell r="CB740">
            <v>0</v>
          </cell>
          <cell r="CC740">
            <v>0</v>
          </cell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>
            <v>0</v>
          </cell>
          <cell r="CB741">
            <v>0</v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>
            <v>0</v>
          </cell>
          <cell r="CB742">
            <v>0</v>
          </cell>
          <cell r="CC742">
            <v>0</v>
          </cell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>
            <v>0</v>
          </cell>
          <cell r="CB743">
            <v>0</v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>
            <v>0</v>
          </cell>
          <cell r="CB744">
            <v>0</v>
          </cell>
          <cell r="CC744">
            <v>0</v>
          </cell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>
            <v>0</v>
          </cell>
          <cell r="CB745">
            <v>0</v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2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2</v>
          </cell>
          <cell r="W746">
            <v>0</v>
          </cell>
          <cell r="X746">
            <v>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14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14</v>
          </cell>
          <cell r="AL746">
            <v>0</v>
          </cell>
          <cell r="AM746">
            <v>28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>
            <v>0</v>
          </cell>
          <cell r="CB746">
            <v>0</v>
          </cell>
          <cell r="CC746">
            <v>0</v>
          </cell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16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>
            <v>0</v>
          </cell>
          <cell r="CB747">
            <v>0</v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3</v>
          </cell>
          <cell r="N748">
            <v>0</v>
          </cell>
          <cell r="O748">
            <v>2</v>
          </cell>
          <cell r="P748">
            <v>1</v>
          </cell>
          <cell r="Q748">
            <v>1</v>
          </cell>
          <cell r="R748">
            <v>1</v>
          </cell>
          <cell r="S748">
            <v>1</v>
          </cell>
          <cell r="T748">
            <v>2</v>
          </cell>
          <cell r="U748">
            <v>0</v>
          </cell>
          <cell r="V748">
            <v>11</v>
          </cell>
          <cell r="W748">
            <v>0</v>
          </cell>
          <cell r="X748">
            <v>22</v>
          </cell>
          <cell r="Y748">
            <v>0</v>
          </cell>
          <cell r="Z748">
            <v>0</v>
          </cell>
          <cell r="AA748">
            <v>0</v>
          </cell>
          <cell r="AB748">
            <v>13</v>
          </cell>
          <cell r="AC748">
            <v>0</v>
          </cell>
          <cell r="AD748">
            <v>16</v>
          </cell>
          <cell r="AE748">
            <v>0</v>
          </cell>
          <cell r="AF748">
            <v>10</v>
          </cell>
          <cell r="AG748">
            <v>12</v>
          </cell>
          <cell r="AH748">
            <v>5</v>
          </cell>
          <cell r="AI748">
            <v>16</v>
          </cell>
          <cell r="AJ748">
            <v>3</v>
          </cell>
          <cell r="AK748">
            <v>75</v>
          </cell>
          <cell r="AL748">
            <v>0</v>
          </cell>
          <cell r="AM748">
            <v>150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>
            <v>0</v>
          </cell>
          <cell r="CB748">
            <v>0</v>
          </cell>
          <cell r="CC748">
            <v>0</v>
          </cell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16</v>
          </cell>
          <cell r="CK748">
            <v>0</v>
          </cell>
          <cell r="CL748">
            <v>18</v>
          </cell>
          <cell r="CM748">
            <v>1</v>
          </cell>
          <cell r="CN748">
            <v>11</v>
          </cell>
          <cell r="CO748">
            <v>13</v>
          </cell>
          <cell r="CP748">
            <v>6</v>
          </cell>
          <cell r="CQ748">
            <v>18</v>
          </cell>
          <cell r="CR748">
            <v>3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>
            <v>0</v>
          </cell>
          <cell r="CB749">
            <v>0</v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Q750">
            <v>1</v>
          </cell>
          <cell r="R750">
            <v>0</v>
          </cell>
          <cell r="S750">
            <v>0</v>
          </cell>
          <cell r="T750">
            <v>2</v>
          </cell>
          <cell r="U750">
            <v>0</v>
          </cell>
          <cell r="V750">
            <v>6</v>
          </cell>
          <cell r="W750">
            <v>0</v>
          </cell>
          <cell r="X750">
            <v>10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16</v>
          </cell>
          <cell r="AF750">
            <v>15</v>
          </cell>
          <cell r="AG750">
            <v>6</v>
          </cell>
          <cell r="AH750">
            <v>6</v>
          </cell>
          <cell r="AI750">
            <v>3</v>
          </cell>
          <cell r="AJ750">
            <v>4</v>
          </cell>
          <cell r="AK750">
            <v>96</v>
          </cell>
          <cell r="AL750">
            <v>0</v>
          </cell>
          <cell r="AM750">
            <v>183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U750">
            <v>1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6</v>
          </cell>
          <cell r="BA750">
            <v>0</v>
          </cell>
          <cell r="BB750">
            <v>12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1</v>
          </cell>
          <cell r="CA750">
            <v>4</v>
          </cell>
          <cell r="CB750">
            <v>5</v>
          </cell>
          <cell r="CC750">
            <v>4</v>
          </cell>
          <cell r="CD750">
            <v>22</v>
          </cell>
          <cell r="CE750">
            <v>0</v>
          </cell>
          <cell r="CF750">
            <v>41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16</v>
          </cell>
          <cell r="CN750">
            <v>17</v>
          </cell>
          <cell r="CO750">
            <v>7</v>
          </cell>
          <cell r="CP750">
            <v>10</v>
          </cell>
          <cell r="CQ750">
            <v>10</v>
          </cell>
          <cell r="CR750">
            <v>8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>
            <v>0</v>
          </cell>
          <cell r="CB751">
            <v>0</v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>
            <v>0</v>
          </cell>
          <cell r="CB752">
            <v>0</v>
          </cell>
          <cell r="CC752">
            <v>0</v>
          </cell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>
            <v>0</v>
          </cell>
          <cell r="CB753">
            <v>0</v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>
            <v>0</v>
          </cell>
          <cell r="CB754">
            <v>0</v>
          </cell>
          <cell r="CC754">
            <v>0</v>
          </cell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>
            <v>0</v>
          </cell>
          <cell r="CB755">
            <v>0</v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>
            <v>0</v>
          </cell>
          <cell r="CB756">
            <v>0</v>
          </cell>
          <cell r="CC756">
            <v>0</v>
          </cell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>
            <v>0</v>
          </cell>
          <cell r="CB757">
            <v>0</v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>
            <v>0</v>
          </cell>
          <cell r="CB758">
            <v>0</v>
          </cell>
          <cell r="CC758">
            <v>0</v>
          </cell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>
            <v>0</v>
          </cell>
          <cell r="CB759">
            <v>0</v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>
            <v>0</v>
          </cell>
          <cell r="CB760">
            <v>0</v>
          </cell>
          <cell r="CC760">
            <v>0</v>
          </cell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>
            <v>0</v>
          </cell>
          <cell r="CB761">
            <v>0</v>
          </cell>
          <cell r="CC761">
            <v>0</v>
          </cell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Q762">
            <v>1</v>
          </cell>
          <cell r="R762">
            <v>7</v>
          </cell>
          <cell r="S762">
            <v>0</v>
          </cell>
          <cell r="T762">
            <v>4</v>
          </cell>
          <cell r="U762">
            <v>3</v>
          </cell>
          <cell r="V762">
            <v>50</v>
          </cell>
          <cell r="W762">
            <v>0</v>
          </cell>
          <cell r="X762">
            <v>96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F762">
            <v>6</v>
          </cell>
          <cell r="AG762">
            <v>0</v>
          </cell>
          <cell r="AH762">
            <v>1</v>
          </cell>
          <cell r="AI762">
            <v>0</v>
          </cell>
          <cell r="AJ762">
            <v>1</v>
          </cell>
          <cell r="AK762">
            <v>13</v>
          </cell>
          <cell r="AL762">
            <v>0</v>
          </cell>
          <cell r="AM762">
            <v>26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1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1</v>
          </cell>
          <cell r="BZ762">
            <v>0</v>
          </cell>
          <cell r="CA762">
            <v>0</v>
          </cell>
          <cell r="CB762">
            <v>0</v>
          </cell>
          <cell r="CC762">
            <v>0</v>
          </cell>
          <cell r="CD762">
            <v>1</v>
          </cell>
          <cell r="CE762">
            <v>0</v>
          </cell>
          <cell r="CF762">
            <v>2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10</v>
          </cell>
          <cell r="CN762">
            <v>8</v>
          </cell>
          <cell r="CO762">
            <v>7</v>
          </cell>
          <cell r="CP762">
            <v>1</v>
          </cell>
          <cell r="CQ762">
            <v>4</v>
          </cell>
          <cell r="CR762">
            <v>4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Q763">
            <v>2</v>
          </cell>
          <cell r="R763">
            <v>3</v>
          </cell>
          <cell r="S763">
            <v>1</v>
          </cell>
          <cell r="T763">
            <v>0</v>
          </cell>
          <cell r="U763">
            <v>0</v>
          </cell>
          <cell r="V763">
            <v>14</v>
          </cell>
          <cell r="W763">
            <v>0</v>
          </cell>
          <cell r="X763">
            <v>28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F763">
            <v>14</v>
          </cell>
          <cell r="AG763">
            <v>11</v>
          </cell>
          <cell r="AH763">
            <v>7</v>
          </cell>
          <cell r="AI763">
            <v>11</v>
          </cell>
          <cell r="AJ763">
            <v>0</v>
          </cell>
          <cell r="AK763">
            <v>99</v>
          </cell>
          <cell r="AL763">
            <v>0</v>
          </cell>
          <cell r="AM763">
            <v>190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>
            <v>0</v>
          </cell>
          <cell r="CB763">
            <v>0</v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16</v>
          </cell>
          <cell r="CO763">
            <v>14</v>
          </cell>
          <cell r="CP763">
            <v>8</v>
          </cell>
          <cell r="CQ763">
            <v>11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2</v>
          </cell>
          <cell r="S764">
            <v>0</v>
          </cell>
          <cell r="T764">
            <v>1</v>
          </cell>
          <cell r="U764">
            <v>0</v>
          </cell>
          <cell r="V764">
            <v>4</v>
          </cell>
          <cell r="W764">
            <v>0</v>
          </cell>
          <cell r="X764">
            <v>8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>
            <v>7</v>
          </cell>
          <cell r="AF764">
            <v>0</v>
          </cell>
          <cell r="AG764">
            <v>3</v>
          </cell>
          <cell r="AH764">
            <v>0</v>
          </cell>
          <cell r="AI764">
            <v>3</v>
          </cell>
          <cell r="AJ764">
            <v>2</v>
          </cell>
          <cell r="AK764">
            <v>22</v>
          </cell>
          <cell r="AL764">
            <v>0</v>
          </cell>
          <cell r="AM764">
            <v>43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1</v>
          </cell>
          <cell r="AW764">
            <v>0</v>
          </cell>
          <cell r="AX764">
            <v>2</v>
          </cell>
          <cell r="AY764">
            <v>0</v>
          </cell>
          <cell r="AZ764">
            <v>3</v>
          </cell>
          <cell r="BA764">
            <v>0</v>
          </cell>
          <cell r="BB764">
            <v>6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3</v>
          </cell>
          <cell r="CA764">
            <v>0</v>
          </cell>
          <cell r="CB764">
            <v>3</v>
          </cell>
          <cell r="CC764">
            <v>0</v>
          </cell>
          <cell r="CD764">
            <v>6</v>
          </cell>
          <cell r="CE764">
            <v>0</v>
          </cell>
          <cell r="CF764">
            <v>12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7</v>
          </cell>
          <cell r="CN764">
            <v>0</v>
          </cell>
          <cell r="CO764">
            <v>9</v>
          </cell>
          <cell r="CP764">
            <v>0</v>
          </cell>
          <cell r="CQ764">
            <v>9</v>
          </cell>
          <cell r="CR764">
            <v>2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1</v>
          </cell>
          <cell r="U765">
            <v>0</v>
          </cell>
          <cell r="V765">
            <v>1</v>
          </cell>
          <cell r="W765">
            <v>0</v>
          </cell>
          <cell r="X765">
            <v>2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F765">
            <v>6</v>
          </cell>
          <cell r="AG765">
            <v>5</v>
          </cell>
          <cell r="AH765">
            <v>3</v>
          </cell>
          <cell r="AI765">
            <v>11</v>
          </cell>
          <cell r="AJ765">
            <v>7</v>
          </cell>
          <cell r="AK765">
            <v>116</v>
          </cell>
          <cell r="AL765">
            <v>0</v>
          </cell>
          <cell r="AM765">
            <v>232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>
            <v>0</v>
          </cell>
          <cell r="CB765">
            <v>0</v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6</v>
          </cell>
          <cell r="CO765">
            <v>5</v>
          </cell>
          <cell r="CP765">
            <v>3</v>
          </cell>
          <cell r="CQ765">
            <v>12</v>
          </cell>
          <cell r="CR765">
            <v>7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</v>
          </cell>
          <cell r="R766">
            <v>3</v>
          </cell>
          <cell r="S766">
            <v>2</v>
          </cell>
          <cell r="T766">
            <v>2</v>
          </cell>
          <cell r="U766">
            <v>2</v>
          </cell>
          <cell r="V766">
            <v>13</v>
          </cell>
          <cell r="W766">
            <v>0</v>
          </cell>
          <cell r="X766">
            <v>23</v>
          </cell>
          <cell r="Y766">
            <v>0</v>
          </cell>
          <cell r="Z766">
            <v>1</v>
          </cell>
          <cell r="AA766">
            <v>0</v>
          </cell>
          <cell r="AB766">
            <v>0</v>
          </cell>
          <cell r="AC766">
            <v>2</v>
          </cell>
          <cell r="AD766">
            <v>16</v>
          </cell>
          <cell r="AE766">
            <v>9</v>
          </cell>
          <cell r="AF766">
            <v>6</v>
          </cell>
          <cell r="AG766">
            <v>8</v>
          </cell>
          <cell r="AH766">
            <v>13</v>
          </cell>
          <cell r="AI766">
            <v>20</v>
          </cell>
          <cell r="AJ766">
            <v>11</v>
          </cell>
          <cell r="AK766">
            <v>86</v>
          </cell>
          <cell r="AL766">
            <v>0</v>
          </cell>
          <cell r="AM766">
            <v>171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>
            <v>1</v>
          </cell>
          <cell r="AX766">
            <v>0</v>
          </cell>
          <cell r="AY766">
            <v>1</v>
          </cell>
          <cell r="AZ766">
            <v>3</v>
          </cell>
          <cell r="BA766">
            <v>0</v>
          </cell>
          <cell r="BB766">
            <v>6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>
            <v>1</v>
          </cell>
          <cell r="CB766">
            <v>0</v>
          </cell>
          <cell r="CC766">
            <v>2</v>
          </cell>
          <cell r="CD766">
            <v>3</v>
          </cell>
          <cell r="CE766">
            <v>0</v>
          </cell>
          <cell r="CF766">
            <v>6</v>
          </cell>
          <cell r="CG766">
            <v>2</v>
          </cell>
          <cell r="CH766">
            <v>2</v>
          </cell>
          <cell r="CI766">
            <v>0</v>
          </cell>
          <cell r="CJ766">
            <v>0</v>
          </cell>
          <cell r="CK766">
            <v>2</v>
          </cell>
          <cell r="CL766">
            <v>16</v>
          </cell>
          <cell r="CM766">
            <v>9</v>
          </cell>
          <cell r="CN766">
            <v>8</v>
          </cell>
          <cell r="CO766">
            <v>11</v>
          </cell>
          <cell r="CP766">
            <v>17</v>
          </cell>
          <cell r="CQ766">
            <v>22</v>
          </cell>
          <cell r="CR766">
            <v>16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Q767">
            <v>4</v>
          </cell>
          <cell r="R767">
            <v>0</v>
          </cell>
          <cell r="S767">
            <v>2</v>
          </cell>
          <cell r="T767">
            <v>3</v>
          </cell>
          <cell r="U767">
            <v>2</v>
          </cell>
          <cell r="V767">
            <v>14</v>
          </cell>
          <cell r="W767">
            <v>0</v>
          </cell>
          <cell r="X767">
            <v>28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F767">
            <v>1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3</v>
          </cell>
          <cell r="AL767">
            <v>0</v>
          </cell>
          <cell r="AM767">
            <v>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>
            <v>0</v>
          </cell>
          <cell r="CB767">
            <v>0</v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5</v>
          </cell>
          <cell r="CO767">
            <v>0</v>
          </cell>
          <cell r="CP767">
            <v>2</v>
          </cell>
          <cell r="CQ767">
            <v>3</v>
          </cell>
          <cell r="CR767">
            <v>2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Q768">
            <v>8</v>
          </cell>
          <cell r="R768">
            <v>3</v>
          </cell>
          <cell r="S768">
            <v>0</v>
          </cell>
          <cell r="T768">
            <v>0</v>
          </cell>
          <cell r="U768">
            <v>0</v>
          </cell>
          <cell r="V768">
            <v>29</v>
          </cell>
          <cell r="W768">
            <v>0</v>
          </cell>
          <cell r="X768">
            <v>58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>
            <v>0</v>
          </cell>
          <cell r="CB768">
            <v>0</v>
          </cell>
          <cell r="CC768">
            <v>0</v>
          </cell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8</v>
          </cell>
          <cell r="CO768">
            <v>3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1</v>
          </cell>
          <cell r="T769">
            <v>3</v>
          </cell>
          <cell r="U769">
            <v>1</v>
          </cell>
          <cell r="V769">
            <v>5</v>
          </cell>
          <cell r="W769">
            <v>0</v>
          </cell>
          <cell r="X769">
            <v>10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3</v>
          </cell>
          <cell r="AI769">
            <v>2</v>
          </cell>
          <cell r="AJ769">
            <v>1</v>
          </cell>
          <cell r="AK769">
            <v>8</v>
          </cell>
          <cell r="AL769">
            <v>0</v>
          </cell>
          <cell r="AM769">
            <v>16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>
            <v>0</v>
          </cell>
          <cell r="CB769">
            <v>0</v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4</v>
          </cell>
          <cell r="CQ769">
            <v>5</v>
          </cell>
          <cell r="CR769">
            <v>2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1</v>
          </cell>
          <cell r="Q770">
            <v>1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2</v>
          </cell>
          <cell r="W770">
            <v>0</v>
          </cell>
          <cell r="X770">
            <v>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F770">
            <v>0</v>
          </cell>
          <cell r="AG770">
            <v>1</v>
          </cell>
          <cell r="AH770">
            <v>0</v>
          </cell>
          <cell r="AI770">
            <v>0</v>
          </cell>
          <cell r="AJ770">
            <v>0</v>
          </cell>
          <cell r="AK770">
            <v>2</v>
          </cell>
          <cell r="AL770">
            <v>0</v>
          </cell>
          <cell r="AM770">
            <v>4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>
            <v>0</v>
          </cell>
          <cell r="CB770">
            <v>0</v>
          </cell>
          <cell r="CC770">
            <v>0</v>
          </cell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2</v>
          </cell>
          <cell r="CN770">
            <v>1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3</v>
          </cell>
          <cell r="U771">
            <v>0</v>
          </cell>
          <cell r="V771">
            <v>3</v>
          </cell>
          <cell r="W771">
            <v>0</v>
          </cell>
          <cell r="X771">
            <v>6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1</v>
          </cell>
          <cell r="AJ771">
            <v>0</v>
          </cell>
          <cell r="AK771">
            <v>1</v>
          </cell>
          <cell r="AL771">
            <v>0</v>
          </cell>
          <cell r="AM771">
            <v>2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>
            <v>0</v>
          </cell>
          <cell r="CB771">
            <v>0</v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4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>
            <v>0</v>
          </cell>
          <cell r="CB772">
            <v>0</v>
          </cell>
          <cell r="CC772">
            <v>0</v>
          </cell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>
            <v>0</v>
          </cell>
          <cell r="CB773">
            <v>0</v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1</v>
          </cell>
          <cell r="U774">
            <v>0</v>
          </cell>
          <cell r="V774">
            <v>1</v>
          </cell>
          <cell r="W774">
            <v>0</v>
          </cell>
          <cell r="X774">
            <v>2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1</v>
          </cell>
          <cell r="AH774">
            <v>0</v>
          </cell>
          <cell r="AI774">
            <v>3</v>
          </cell>
          <cell r="AJ774">
            <v>0</v>
          </cell>
          <cell r="AK774">
            <v>4</v>
          </cell>
          <cell r="AL774">
            <v>0</v>
          </cell>
          <cell r="AM774">
            <v>8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>
            <v>0</v>
          </cell>
          <cell r="CB774">
            <v>0</v>
          </cell>
          <cell r="CC774">
            <v>0</v>
          </cell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1</v>
          </cell>
          <cell r="CP774">
            <v>0</v>
          </cell>
          <cell r="CQ774">
            <v>4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10</v>
          </cell>
          <cell r="AI775">
            <v>0</v>
          </cell>
          <cell r="AJ775">
            <v>0</v>
          </cell>
          <cell r="AK775">
            <v>10</v>
          </cell>
          <cell r="AL775">
            <v>0</v>
          </cell>
          <cell r="AM775">
            <v>20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>
            <v>0</v>
          </cell>
          <cell r="CB775">
            <v>0</v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10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2</v>
          </cell>
          <cell r="R776">
            <v>2</v>
          </cell>
          <cell r="S776">
            <v>0</v>
          </cell>
          <cell r="T776">
            <v>0</v>
          </cell>
          <cell r="U776">
            <v>0</v>
          </cell>
          <cell r="V776">
            <v>4</v>
          </cell>
          <cell r="W776">
            <v>0</v>
          </cell>
          <cell r="X776">
            <v>8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4</v>
          </cell>
          <cell r="AG776">
            <v>3</v>
          </cell>
          <cell r="AH776">
            <v>0</v>
          </cell>
          <cell r="AI776">
            <v>0</v>
          </cell>
          <cell r="AJ776">
            <v>0</v>
          </cell>
          <cell r="AK776">
            <v>7</v>
          </cell>
          <cell r="AL776">
            <v>0</v>
          </cell>
          <cell r="AM776">
            <v>14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>
            <v>0</v>
          </cell>
          <cell r="CB776">
            <v>0</v>
          </cell>
          <cell r="CC776">
            <v>0</v>
          </cell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6</v>
          </cell>
          <cell r="CO776">
            <v>5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>
            <v>0</v>
          </cell>
          <cell r="CB777">
            <v>0</v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>
            <v>0</v>
          </cell>
          <cell r="CB778">
            <v>0</v>
          </cell>
          <cell r="CC778">
            <v>0</v>
          </cell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2</v>
          </cell>
          <cell r="AJ779">
            <v>0</v>
          </cell>
          <cell r="AK779">
            <v>2</v>
          </cell>
          <cell r="AL779">
            <v>0</v>
          </cell>
          <cell r="AM779">
            <v>4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>
            <v>0</v>
          </cell>
          <cell r="BX779">
            <v>0</v>
          </cell>
          <cell r="BY779">
            <v>0</v>
          </cell>
          <cell r="BZ779">
            <v>0</v>
          </cell>
          <cell r="CA779">
            <v>0</v>
          </cell>
          <cell r="CB779">
            <v>0</v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  <cell r="CH779">
            <v>0</v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2</v>
          </cell>
          <cell r="CR779">
            <v>0</v>
          </cell>
          <cell r="CS779">
            <v>0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>
            <v>0</v>
          </cell>
          <cell r="BX780">
            <v>0</v>
          </cell>
          <cell r="BY780">
            <v>0</v>
          </cell>
          <cell r="BZ780">
            <v>0</v>
          </cell>
          <cell r="CA780">
            <v>0</v>
          </cell>
          <cell r="CB780">
            <v>0</v>
          </cell>
          <cell r="CC780">
            <v>0</v>
          </cell>
          <cell r="CD780">
            <v>0</v>
          </cell>
          <cell r="CE780">
            <v>0</v>
          </cell>
          <cell r="CF780">
            <v>0</v>
          </cell>
          <cell r="CG780">
            <v>0</v>
          </cell>
          <cell r="CH780">
            <v>0</v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1</v>
          </cell>
          <cell r="S781">
            <v>0</v>
          </cell>
          <cell r="T781">
            <v>0</v>
          </cell>
          <cell r="U781">
            <v>0</v>
          </cell>
          <cell r="V781">
            <v>1</v>
          </cell>
          <cell r="W781">
            <v>0</v>
          </cell>
          <cell r="X781">
            <v>2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2</v>
          </cell>
          <cell r="AI781">
            <v>6</v>
          </cell>
          <cell r="AJ781">
            <v>0</v>
          </cell>
          <cell r="AK781">
            <v>8</v>
          </cell>
          <cell r="AL781">
            <v>0</v>
          </cell>
          <cell r="AM781">
            <v>16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>
            <v>0</v>
          </cell>
          <cell r="BX781">
            <v>0</v>
          </cell>
          <cell r="BY781">
            <v>0</v>
          </cell>
          <cell r="BZ781">
            <v>0</v>
          </cell>
          <cell r="CA781">
            <v>0</v>
          </cell>
          <cell r="CB781">
            <v>0</v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  <cell r="CH781">
            <v>0</v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1</v>
          </cell>
          <cell r="CP781">
            <v>2</v>
          </cell>
          <cell r="CQ781">
            <v>6</v>
          </cell>
          <cell r="CR781">
            <v>0</v>
          </cell>
          <cell r="CS78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8">
      <pivotArea outline="0" collapsedLevelsAreSubtotals="1" fieldPosition="0"/>
    </format>
    <format dxfId="3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44">
      <pivotArea outline="0" collapsedLevelsAreSubtotals="1" fieldPosition="0"/>
    </format>
    <format dxfId="43">
      <pivotArea field="-2" type="button" dataOnly="0" labelOnly="1" outline="0" axis="axisCol" fieldPosition="0"/>
    </format>
    <format dxfId="42">
      <pivotArea type="topRight" dataOnly="0" labelOnly="1" outline="0" fieldPosition="0"/>
    </format>
    <format dxfId="4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0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6">
      <pivotArea outline="0" collapsedLevelsAreSubtotals="1" fieldPosition="0"/>
    </format>
    <format dxfId="4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3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outline="0" collapsedLevelsAreSubtotals="1" fieldPosition="0"/>
    </format>
    <format dxfId="2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3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2">
      <pivotArea outline="0" collapsedLevelsAreSubtotals="1" fieldPosition="0"/>
    </format>
    <format dxfId="31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3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5">
      <pivotArea outline="0" collapsedLevelsAreSubtotals="1" fieldPosition="0"/>
    </format>
    <format dxfId="3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4">
      <pivotArea outline="0" collapsedLevelsAreSubtotals="1" fieldPosition="0"/>
    </format>
    <format dxfId="2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1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">
      <pivotArea outline="0" collapsedLevelsAreSubtotals="1" fieldPosition="0"/>
    </format>
    <format dxfId="1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17">
      <pivotArea outline="0" collapsedLevelsAreSubtotals="1" fieldPosition="0"/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70" tableBorderDxfId="69">
  <autoFilter ref="A5:U470" xr:uid="{00000000-0009-0000-0100-000001000000}"/>
  <tableColumns count="21">
    <tableColumn id="1" xr3:uid="{00000000-0010-0000-0000-000001000000}" name="Provincia" dataDxfId="68"/>
    <tableColumn id="2" xr3:uid="{00000000-0010-0000-0000-000002000000}" name="Distrito" dataDxfId="67"/>
    <tableColumn id="20" xr3:uid="{00000000-0010-0000-0000-000014000000}" name="UE" dataDxfId="66"/>
    <tableColumn id="21" xr3:uid="{00000000-0010-0000-0000-000015000000}" name="Unidad Ejecutora" dataDxfId="65"/>
    <tableColumn id="3" xr3:uid="{00000000-0010-0000-0000-000003000000}" name="Red" dataDxfId="64"/>
    <tableColumn id="4" xr3:uid="{00000000-0010-0000-0000-000004000000}" name="MicroRed" dataDxfId="63"/>
    <tableColumn id="5" xr3:uid="{00000000-0010-0000-0000-000005000000}" name="Cat." dataDxfId="62"/>
    <tableColumn id="6" xr3:uid="{00000000-0010-0000-0000-000006000000}" name="Renaes" dataDxfId="61"/>
    <tableColumn id="7" xr3:uid="{00000000-0010-0000-0000-000007000000}" name="Nombre_Establecimiento" dataDxfId="60"/>
    <tableColumn id="8" xr3:uid="{00000000-0010-0000-0000-000008000000}" name="MetaEnc" dataDxfId="59" dataCellStyle="Millares"/>
    <tableColumn id="9" xr3:uid="{00000000-0010-0000-0000-000009000000}" name="AvanceEnc" dataDxfId="58" dataCellStyle="Millares">
      <calculatedColumnFormula>VLOOKUP(G6,'EDA IRA'!G6:W6,17,FALSE)</calculatedColumnFormula>
    </tableColumn>
    <tableColumn id="10" xr3:uid="{00000000-0010-0000-0000-00000A000000}" name="%ENC" dataDxfId="57">
      <calculatedColumnFormula>IFERROR(K6/J6,0)</calculatedColumnFormula>
    </tableColumn>
    <tableColumn id="11" xr3:uid="{00000000-0010-0000-0000-00000B000000}" name="MetaEC" dataDxfId="56" dataCellStyle="Millares"/>
    <tableColumn id="12" xr3:uid="{00000000-0010-0000-0000-00000C000000}" name="AvanceEC" dataDxfId="55" dataCellStyle="Millares">
      <calculatedColumnFormula>VLOOKUP(G6,'EDA IRA'!G6:AL6,32,FALSE)</calculatedColumnFormula>
    </tableColumn>
    <tableColumn id="13" xr3:uid="{00000000-0010-0000-0000-00000D000000}" name="%EC" dataDxfId="54">
      <calculatedColumnFormula>IFERROR(N6/M6,0)</calculatedColumnFormula>
    </tableColumn>
    <tableColumn id="14" xr3:uid="{00000000-0010-0000-0000-00000E000000}" name="MetaINC" dataDxfId="53" dataCellStyle="Millares"/>
    <tableColumn id="15" xr3:uid="{00000000-0010-0000-0000-00000F000000}" name="AvanceINC" dataDxfId="52" dataCellStyle="Millares">
      <calculatedColumnFormula>VLOOKUP(G6,'EDA IRA'!G6:BA6,47,FALSE)</calculatedColumnFormula>
    </tableColumn>
    <tableColumn id="16" xr3:uid="{00000000-0010-0000-0000-000010000000}" name="%INC" dataDxfId="51">
      <calculatedColumnFormula>IFERROR(Q6/P6,0)</calculatedColumnFormula>
    </tableColumn>
    <tableColumn id="17" xr3:uid="{00000000-0010-0000-0000-000011000000}" name="MetaIC" dataDxfId="50" dataCellStyle="Millares"/>
    <tableColumn id="18" xr3:uid="{00000000-0010-0000-0000-000012000000}" name="AvanceIC" dataDxfId="49" dataCellStyle="Millares">
      <calculatedColumnFormula>VLOOKUP(G6,'EDA IRA'!G6:BP6,62,FALSE)</calculatedColumnFormula>
    </tableColumn>
    <tableColumn id="19" xr3:uid="{00000000-0010-0000-0000-000013000000}" name="%IC" dataDxfId="4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105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82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82"/>
  <sheetViews>
    <sheetView showGridLines="0" tabSelected="1" zoomScale="85" zoomScaleNormal="85" workbookViewId="0">
      <pane xSplit="9" ySplit="5" topLeftCell="V756" activePane="bottomRight" state="frozen"/>
      <selection pane="topRight" activeCell="H1" sqref="H1"/>
      <selection pane="bottomLeft" activeCell="A3" sqref="A3"/>
      <selection pane="bottomRight" activeCell="J777" sqref="J77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825</v>
      </c>
      <c r="F1" s="98"/>
      <c r="G1" s="98"/>
      <c r="H1" s="98"/>
      <c r="I1" s="98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2270</v>
      </c>
      <c r="K4" s="48">
        <f t="shared" si="0"/>
        <v>2380</v>
      </c>
      <c r="L4" s="48">
        <f t="shared" si="0"/>
        <v>2956</v>
      </c>
      <c r="M4" s="48">
        <f t="shared" si="0"/>
        <v>2949</v>
      </c>
      <c r="N4" s="48">
        <f t="shared" si="0"/>
        <v>3084</v>
      </c>
      <c r="O4" s="48">
        <f t="shared" si="0"/>
        <v>2548</v>
      </c>
      <c r="P4" s="48">
        <f t="shared" si="0"/>
        <v>2761</v>
      </c>
      <c r="Q4" s="48">
        <f t="shared" si="0"/>
        <v>3296</v>
      </c>
      <c r="R4" s="48">
        <f t="shared" si="0"/>
        <v>3674</v>
      </c>
      <c r="S4" s="48">
        <f t="shared" si="0"/>
        <v>3454</v>
      </c>
      <c r="T4" s="48">
        <f t="shared" si="0"/>
        <v>3582</v>
      </c>
      <c r="U4" s="49">
        <f t="shared" si="0"/>
        <v>1657</v>
      </c>
      <c r="V4" s="90">
        <f t="shared" si="0"/>
        <v>21961</v>
      </c>
      <c r="W4" s="90">
        <f t="shared" si="0"/>
        <v>34611</v>
      </c>
      <c r="X4" s="91">
        <f>IFERROR(W4/V4,0)</f>
        <v>1.5760211283639178</v>
      </c>
      <c r="Y4" s="47">
        <f t="shared" ref="Y4:AL4" si="1">SUBTOTAL(9,Y6:Y949)</f>
        <v>36</v>
      </c>
      <c r="Z4" s="48">
        <f t="shared" si="1"/>
        <v>27</v>
      </c>
      <c r="AA4" s="48">
        <f t="shared" si="1"/>
        <v>36</v>
      </c>
      <c r="AB4" s="48">
        <f t="shared" si="1"/>
        <v>36</v>
      </c>
      <c r="AC4" s="48">
        <f t="shared" si="1"/>
        <v>36</v>
      </c>
      <c r="AD4" s="48">
        <f t="shared" si="1"/>
        <v>25</v>
      </c>
      <c r="AE4" s="48">
        <f t="shared" si="1"/>
        <v>39</v>
      </c>
      <c r="AF4" s="48">
        <f t="shared" si="1"/>
        <v>59</v>
      </c>
      <c r="AG4" s="48">
        <f t="shared" si="1"/>
        <v>62</v>
      </c>
      <c r="AH4" s="48">
        <f t="shared" si="1"/>
        <v>61</v>
      </c>
      <c r="AI4" s="48">
        <f t="shared" si="1"/>
        <v>55</v>
      </c>
      <c r="AJ4" s="49">
        <f t="shared" si="1"/>
        <v>47</v>
      </c>
      <c r="AK4" s="90">
        <f t="shared" si="1"/>
        <v>412</v>
      </c>
      <c r="AL4" s="90">
        <f t="shared" si="1"/>
        <v>519</v>
      </c>
      <c r="AM4" s="91">
        <f>IFERROR(AL4/AK4,0)</f>
        <v>1.2597087378640777</v>
      </c>
      <c r="AN4" s="47">
        <f t="shared" ref="AN4:BA4" si="2">SUBTOTAL(9,AN6:AN949)</f>
        <v>154</v>
      </c>
      <c r="AO4" s="48">
        <f t="shared" si="2"/>
        <v>137</v>
      </c>
      <c r="AP4" s="48">
        <f t="shared" si="2"/>
        <v>231</v>
      </c>
      <c r="AQ4" s="48">
        <f t="shared" si="2"/>
        <v>251</v>
      </c>
      <c r="AR4" s="48">
        <f t="shared" si="2"/>
        <v>540</v>
      </c>
      <c r="AS4" s="48">
        <f t="shared" si="2"/>
        <v>536</v>
      </c>
      <c r="AT4" s="48">
        <f t="shared" si="2"/>
        <v>440</v>
      </c>
      <c r="AU4" s="48">
        <f t="shared" si="2"/>
        <v>304</v>
      </c>
      <c r="AV4" s="48">
        <f t="shared" si="2"/>
        <v>307</v>
      </c>
      <c r="AW4" s="48">
        <f t="shared" si="2"/>
        <v>184</v>
      </c>
      <c r="AX4" s="48">
        <f t="shared" si="2"/>
        <v>219</v>
      </c>
      <c r="AY4" s="49">
        <f t="shared" si="2"/>
        <v>104</v>
      </c>
      <c r="AZ4" s="90">
        <f t="shared" si="2"/>
        <v>1284.5</v>
      </c>
      <c r="BA4" s="90">
        <f t="shared" si="2"/>
        <v>3407</v>
      </c>
      <c r="BB4" s="91">
        <f>IFERROR(BA4/AZ4,0)</f>
        <v>2.6523939275982871</v>
      </c>
      <c r="BC4" s="47">
        <f t="shared" ref="BC4:BP4" si="3">SUBTOTAL(9,BC6:BC949)</f>
        <v>4018</v>
      </c>
      <c r="BD4" s="48">
        <f t="shared" si="3"/>
        <v>3799</v>
      </c>
      <c r="BE4" s="48">
        <f t="shared" si="3"/>
        <v>5088</v>
      </c>
      <c r="BF4" s="48">
        <f t="shared" si="3"/>
        <v>6319</v>
      </c>
      <c r="BG4" s="48">
        <f t="shared" si="3"/>
        <v>9684</v>
      </c>
      <c r="BH4" s="48">
        <f t="shared" si="3"/>
        <v>9562</v>
      </c>
      <c r="BI4" s="48">
        <f t="shared" si="3"/>
        <v>6847</v>
      </c>
      <c r="BJ4" s="48">
        <f t="shared" si="3"/>
        <v>6405</v>
      </c>
      <c r="BK4" s="48">
        <f t="shared" si="3"/>
        <v>6296</v>
      </c>
      <c r="BL4" s="48">
        <f t="shared" si="3"/>
        <v>5538</v>
      </c>
      <c r="BM4" s="48">
        <f t="shared" si="3"/>
        <v>5365</v>
      </c>
      <c r="BN4" s="49">
        <f t="shared" si="3"/>
        <v>2622</v>
      </c>
      <c r="BO4" s="90">
        <f t="shared" si="3"/>
        <v>48717</v>
      </c>
      <c r="BP4" s="90">
        <f t="shared" si="3"/>
        <v>71543</v>
      </c>
      <c r="BQ4" s="91">
        <f>IFERROR(BP4/BO4,0)</f>
        <v>1.4685428084652175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4</v>
      </c>
      <c r="Q6" s="43">
        <f>VLOOKUP($H6,[1]EDA!$H$6:$BN960,Q$1,FALSE)</f>
        <v>2</v>
      </c>
      <c r="R6" s="43">
        <f>VLOOKUP($H6,[1]EDA!$H$6:$BN960,R$1,FALSE)</f>
        <v>6</v>
      </c>
      <c r="S6" s="43">
        <f>VLOOKUP($H6,[1]EDA!$H$6:$BN960,S$1,FALSE)</f>
        <v>22</v>
      </c>
      <c r="T6" s="43">
        <f>VLOOKUP($H6,[1]EDA!$H$6:$BN960,T$1,FALSE)</f>
        <v>9</v>
      </c>
      <c r="U6" s="43">
        <f>VLOOKUP($H6,[1]EDA!$H$6:$BN960,U$1,FALSE)</f>
        <v>2</v>
      </c>
      <c r="V6" s="45">
        <f>VLOOKUP(H6,[1]EDA!$H$6:$BO$990,60,FALSE)</f>
        <v>0</v>
      </c>
      <c r="W6" s="45">
        <f>SUM(J6:U6)</f>
        <v>62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1</v>
      </c>
      <c r="AU6" s="44">
        <f>VLOOKUP($H6,[3]IRA!$H$6:$BN$975,AU$1,FALSE)</f>
        <v>0</v>
      </c>
      <c r="AV6" s="44">
        <f>VLOOKUP($H6,[3]IRA!$H$6:$BN$975,AV$1,FALSE)</f>
        <v>5</v>
      </c>
      <c r="AW6" s="44">
        <f>VLOOKUP($H6,[3]IRA!$H$6:$BN$975,AW$1,FALSE)</f>
        <v>3</v>
      </c>
      <c r="AX6" s="44">
        <f>VLOOKUP($H6,[3]IRA!$H$6:$BN$975,AX$1,FALSE)</f>
        <v>3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19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15</v>
      </c>
      <c r="BJ6" s="44">
        <f>VLOOKUP($H6,[4]IRA!$H$7:$CR$974,BJ$1,FALSE)</f>
        <v>2</v>
      </c>
      <c r="BK6" s="44">
        <f>VLOOKUP($H6,[4]IRA!$H$7:$CR$974,BK$1,FALSE)</f>
        <v>4</v>
      </c>
      <c r="BL6" s="44">
        <f>VLOOKUP($H6,[4]IRA!$H$7:$CR$974,BL$1,FALSE)</f>
        <v>11</v>
      </c>
      <c r="BM6" s="44">
        <f>VLOOKUP($H6,[4]IRA!$H$7:$CR$974,BM$1,FALSE)</f>
        <v>9</v>
      </c>
      <c r="BN6" s="44">
        <f>VLOOKUP($H6,[4]IRA!$H$7:$CR$974,BN$1,FALSE)</f>
        <v>1</v>
      </c>
      <c r="BO6" s="45">
        <f>VLOOKUP(H6,[4]IRA!$H$7:$CS$993,90,FALSE)</f>
        <v>0</v>
      </c>
      <c r="BP6" s="45">
        <f>SUM(BC6:BN6)</f>
        <v>76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6</v>
      </c>
      <c r="R7" s="36">
        <f>VLOOKUP($H7,[1]EDA!$H$6:$BN961,R$1,FALSE)</f>
        <v>15</v>
      </c>
      <c r="S7" s="36">
        <f>VLOOKUP($H7,[1]EDA!$H$6:$BN961,S$1,FALSE)</f>
        <v>11</v>
      </c>
      <c r="T7" s="36">
        <f>VLOOKUP($H7,[1]EDA!$H$6:$BN961,T$1,FALSE)</f>
        <v>13</v>
      </c>
      <c r="U7" s="36">
        <f>VLOOKUP($H7,[1]EDA!$H$6:$BN961,U$1,FALSE)</f>
        <v>8</v>
      </c>
      <c r="V7" s="10">
        <f>VLOOKUP(H7,[1]EDA!$H$6:$BO$990,60,FALSE)</f>
        <v>0</v>
      </c>
      <c r="W7" s="10">
        <f t="shared" ref="W7:W70" si="4">SUM(J7:U7)</f>
        <v>117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5</v>
      </c>
      <c r="AV7" s="36">
        <f>VLOOKUP($H7,[3]IRA!$H$6:$BN$975,AV$1,FALSE)</f>
        <v>0</v>
      </c>
      <c r="AW7" s="36">
        <f>VLOOKUP($H7,[3]IRA!$H$6:$BN$975,AW$1,FALSE)</f>
        <v>2</v>
      </c>
      <c r="AX7" s="36">
        <f>VLOOKUP($H7,[3]IRA!$H$6:$BN$975,AX$1,FALSE)</f>
        <v>2</v>
      </c>
      <c r="AY7" s="36">
        <f>VLOOKUP($H7,[3]IRA!$H$6:$BN$975,AY$1,FALSE)</f>
        <v>1</v>
      </c>
      <c r="AZ7" s="20">
        <f>VLOOKUP(H7,[3]IRA!$H$6:$BO$991,60,FALSE)</f>
        <v>0</v>
      </c>
      <c r="BA7" s="20">
        <f t="shared" ref="BA7:BA70" si="8">SUM(AN7:AY7)</f>
        <v>36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12</v>
      </c>
      <c r="BK7" s="36">
        <f>VLOOKUP($H7,[4]IRA!$H$7:$CR$974,BK$1,FALSE)</f>
        <v>19</v>
      </c>
      <c r="BL7" s="36">
        <f>VLOOKUP($H7,[4]IRA!$H$7:$CR$974,BL$1,FALSE)</f>
        <v>8</v>
      </c>
      <c r="BM7" s="36">
        <f>VLOOKUP($H7,[4]IRA!$H$7:$CR$974,BM$1,FALSE)</f>
        <v>9</v>
      </c>
      <c r="BN7" s="36">
        <f>VLOOKUP($H7,[4]IRA!$H$7:$CR$974,BN$1,FALSE)</f>
        <v>9</v>
      </c>
      <c r="BO7" s="10">
        <f>VLOOKUP(H7,[4]IRA!$H$7:$CS$993,90,FALSE)</f>
        <v>0</v>
      </c>
      <c r="BP7" s="10">
        <f t="shared" ref="BP7:BP70" si="10">SUM(BC7:BN7)</f>
        <v>149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7</v>
      </c>
      <c r="R8" s="36">
        <f>VLOOKUP($H8,[1]EDA!$H$6:$BN962,R$1,FALSE)</f>
        <v>5</v>
      </c>
      <c r="S8" s="36">
        <f>VLOOKUP($H8,[1]EDA!$H$6:$BN962,S$1,FALSE)</f>
        <v>5</v>
      </c>
      <c r="T8" s="36">
        <f>VLOOKUP($H8,[1]EDA!$H$6:$BN962,T$1,FALSE)</f>
        <v>5</v>
      </c>
      <c r="U8" s="36">
        <f>VLOOKUP($H8,[1]EDA!$H$6:$BN962,U$1,FALSE)</f>
        <v>4</v>
      </c>
      <c r="V8" s="10">
        <f>VLOOKUP(H8,[1]EDA!$H$6:$BO$990,60,FALSE)</f>
        <v>72.5</v>
      </c>
      <c r="W8" s="10">
        <f t="shared" si="4"/>
        <v>50</v>
      </c>
      <c r="X8" s="17">
        <f t="shared" si="5"/>
        <v>0.68965517241379315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1</v>
      </c>
      <c r="AZ8" s="20">
        <f>VLOOKUP(H8,[3]IRA!$H$6:$BO$991,60,FALSE)</f>
        <v>7</v>
      </c>
      <c r="BA8" s="20">
        <f t="shared" si="8"/>
        <v>1</v>
      </c>
      <c r="BB8" s="17">
        <f t="shared" si="9"/>
        <v>0.14285714285714285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7</v>
      </c>
      <c r="BK8" s="36">
        <f>VLOOKUP($H8,[4]IRA!$H$7:$CR$974,BK$1,FALSE)</f>
        <v>18</v>
      </c>
      <c r="BL8" s="36">
        <f>VLOOKUP($H8,[4]IRA!$H$7:$CR$974,BL$1,FALSE)</f>
        <v>3</v>
      </c>
      <c r="BM8" s="36">
        <f>VLOOKUP($H8,[4]IRA!$H$7:$CR$974,BM$1,FALSE)</f>
        <v>4</v>
      </c>
      <c r="BN8" s="36">
        <f>VLOOKUP($H8,[4]IRA!$H$7:$CR$974,BN$1,FALSE)</f>
        <v>4</v>
      </c>
      <c r="BO8" s="10">
        <f>VLOOKUP(H8,[4]IRA!$H$7:$CS$993,90,FALSE)</f>
        <v>149</v>
      </c>
      <c r="BP8" s="10">
        <f t="shared" si="10"/>
        <v>106</v>
      </c>
      <c r="BQ8" s="17">
        <f t="shared" si="11"/>
        <v>0.71140939597315433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1</v>
      </c>
      <c r="R9" s="36">
        <f>VLOOKUP($H9,[1]EDA!$H$6:$BN963,R$1,FALSE)</f>
        <v>0</v>
      </c>
      <c r="S9" s="36">
        <f>VLOOKUP($H9,[1]EDA!$H$6:$BN963,S$1,FALSE)</f>
        <v>3</v>
      </c>
      <c r="T9" s="36">
        <f>VLOOKUP($H9,[1]EDA!$H$6:$BN963,T$1,FALSE)</f>
        <v>5</v>
      </c>
      <c r="U9" s="36">
        <f>VLOOKUP($H9,[1]EDA!$H$6:$BN963,U$1,FALSE)</f>
        <v>6</v>
      </c>
      <c r="V9" s="10">
        <f>VLOOKUP(H9,[1]EDA!$H$6:$BO$990,60,FALSE)</f>
        <v>39.5</v>
      </c>
      <c r="W9" s="10">
        <f t="shared" si="4"/>
        <v>49</v>
      </c>
      <c r="X9" s="17">
        <f t="shared" si="5"/>
        <v>1.240506329113924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3</v>
      </c>
      <c r="BK9" s="36">
        <f>VLOOKUP($H9,[4]IRA!$H$7:$CR$974,BK$1,FALSE)</f>
        <v>4</v>
      </c>
      <c r="BL9" s="36">
        <f>VLOOKUP($H9,[4]IRA!$H$7:$CR$974,BL$1,FALSE)</f>
        <v>3</v>
      </c>
      <c r="BM9" s="36">
        <f>VLOOKUP($H9,[4]IRA!$H$7:$CR$974,BM$1,FALSE)</f>
        <v>5</v>
      </c>
      <c r="BN9" s="36">
        <f>VLOOKUP($H9,[4]IRA!$H$7:$CR$974,BN$1,FALSE)</f>
        <v>3</v>
      </c>
      <c r="BO9" s="10">
        <f>VLOOKUP(H9,[4]IRA!$H$7:$CS$993,90,FALSE)</f>
        <v>104.5</v>
      </c>
      <c r="BP9" s="10">
        <f t="shared" si="10"/>
        <v>92</v>
      </c>
      <c r="BQ9" s="17">
        <f t="shared" si="11"/>
        <v>0.88038277511961727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3</v>
      </c>
      <c r="Q10" s="36">
        <f>VLOOKUP($H10,[1]EDA!$H$6:$BN964,Q$1,FALSE)</f>
        <v>7</v>
      </c>
      <c r="R10" s="36">
        <f>VLOOKUP($H10,[1]EDA!$H$6:$BN964,R$1,FALSE)</f>
        <v>5</v>
      </c>
      <c r="S10" s="36">
        <f>VLOOKUP($H10,[1]EDA!$H$6:$BN964,S$1,FALSE)</f>
        <v>7</v>
      </c>
      <c r="T10" s="36">
        <f>VLOOKUP($H10,[1]EDA!$H$6:$BN964,T$1,FALSE)</f>
        <v>6</v>
      </c>
      <c r="U10" s="36">
        <f>VLOOKUP($H10,[1]EDA!$H$6:$BN964,U$1,FALSE)</f>
        <v>9</v>
      </c>
      <c r="V10" s="10">
        <f>VLOOKUP(H10,[1]EDA!$H$6:$BO$990,60,FALSE)</f>
        <v>76</v>
      </c>
      <c r="W10" s="10">
        <f t="shared" si="4"/>
        <v>55</v>
      </c>
      <c r="X10" s="17">
        <f t="shared" si="5"/>
        <v>0.72368421052631582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2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3</v>
      </c>
      <c r="BB10" s="17">
        <f t="shared" si="9"/>
        <v>6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14</v>
      </c>
      <c r="BJ10" s="36">
        <f>VLOOKUP($H10,[4]IRA!$H$7:$CR$974,BJ$1,FALSE)</f>
        <v>7</v>
      </c>
      <c r="BK10" s="36">
        <f>VLOOKUP($H10,[4]IRA!$H$7:$CR$974,BK$1,FALSE)</f>
        <v>3</v>
      </c>
      <c r="BL10" s="36">
        <f>VLOOKUP($H10,[4]IRA!$H$7:$CR$974,BL$1,FALSE)</f>
        <v>6</v>
      </c>
      <c r="BM10" s="36">
        <f>VLOOKUP($H10,[4]IRA!$H$7:$CR$974,BM$1,FALSE)</f>
        <v>15</v>
      </c>
      <c r="BN10" s="36">
        <f>VLOOKUP($H10,[4]IRA!$H$7:$CR$974,BN$1,FALSE)</f>
        <v>5</v>
      </c>
      <c r="BO10" s="10">
        <f>VLOOKUP(H10,[4]IRA!$H$7:$CS$993,90,FALSE)</f>
        <v>138</v>
      </c>
      <c r="BP10" s="10">
        <f t="shared" si="10"/>
        <v>137</v>
      </c>
      <c r="BQ10" s="17">
        <f t="shared" si="11"/>
        <v>0.99275362318840576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42</v>
      </c>
      <c r="P11" s="36">
        <f>VLOOKUP($H11,[1]EDA!$H$6:$BN965,P$1,FALSE)</f>
        <v>48</v>
      </c>
      <c r="Q11" s="36">
        <f>VLOOKUP($H11,[1]EDA!$H$6:$BN965,Q$1,FALSE)</f>
        <v>50</v>
      </c>
      <c r="R11" s="36">
        <f>VLOOKUP($H11,[1]EDA!$H$6:$BN965,R$1,FALSE)</f>
        <v>104</v>
      </c>
      <c r="S11" s="36">
        <f>VLOOKUP($H11,[1]EDA!$H$6:$BN965,S$1,FALSE)</f>
        <v>120</v>
      </c>
      <c r="T11" s="36">
        <f>VLOOKUP($H11,[1]EDA!$H$6:$BN965,T$1,FALSE)</f>
        <v>38</v>
      </c>
      <c r="U11" s="36">
        <f>VLOOKUP($H11,[1]EDA!$H$6:$BN965,U$1,FALSE)</f>
        <v>39</v>
      </c>
      <c r="V11" s="10">
        <f>VLOOKUP(H11,[1]EDA!$H$6:$BO$990,60,FALSE)</f>
        <v>139</v>
      </c>
      <c r="W11" s="10">
        <f t="shared" si="4"/>
        <v>622</v>
      </c>
      <c r="X11" s="17">
        <f t="shared" si="5"/>
        <v>4.4748201438848918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2</v>
      </c>
      <c r="AH11" s="36">
        <f>VLOOKUP($H11,[2]EDA!$H$6:$AY$974,AH$1,FALSE)</f>
        <v>1</v>
      </c>
      <c r="AI11" s="36">
        <f>VLOOKUP($H11,[2]EDA!$H$6:$AY$974,AI$1,FALSE)</f>
        <v>0</v>
      </c>
      <c r="AJ11" s="36">
        <f>VLOOKUP($H11,[2]EDA!$H$6:$AY$974,AJ$1,FALSE)</f>
        <v>3</v>
      </c>
      <c r="AK11" s="20">
        <f>VLOOKUP(H11,[2]EDA!$H$6:$AZ$990,45,FALSE)</f>
        <v>0</v>
      </c>
      <c r="AL11" s="39">
        <f t="shared" si="6"/>
        <v>11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1</v>
      </c>
      <c r="AV11" s="36">
        <f>VLOOKUP($H11,[3]IRA!$H$6:$BN$975,AV$1,FALSE)</f>
        <v>2</v>
      </c>
      <c r="AW11" s="36">
        <f>VLOOKUP($H11,[3]IRA!$H$6:$BN$975,AW$1,FALSE)</f>
        <v>6</v>
      </c>
      <c r="AX11" s="36">
        <f>VLOOKUP($H11,[3]IRA!$H$6:$BN$975,AX$1,FALSE)</f>
        <v>2</v>
      </c>
      <c r="AY11" s="36">
        <f>VLOOKUP($H11,[3]IRA!$H$6:$BN$975,AY$1,FALSE)</f>
        <v>5</v>
      </c>
      <c r="AZ11" s="20">
        <f>VLOOKUP(H11,[3]IRA!$H$6:$BO$991,60,FALSE)</f>
        <v>6.5</v>
      </c>
      <c r="BA11" s="20">
        <f t="shared" si="8"/>
        <v>120</v>
      </c>
      <c r="BB11" s="17">
        <f t="shared" si="9"/>
        <v>18.46153846153846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134</v>
      </c>
      <c r="BI11" s="36">
        <f>VLOOKUP($H11,[4]IRA!$H$7:$CR$974,BI$1,FALSE)</f>
        <v>87</v>
      </c>
      <c r="BJ11" s="36">
        <f>VLOOKUP($H11,[4]IRA!$H$7:$CR$974,BJ$1,FALSE)</f>
        <v>59</v>
      </c>
      <c r="BK11" s="36">
        <f>VLOOKUP($H11,[4]IRA!$H$7:$CR$974,BK$1,FALSE)</f>
        <v>90</v>
      </c>
      <c r="BL11" s="36">
        <f>VLOOKUP($H11,[4]IRA!$H$7:$CR$974,BL$1,FALSE)</f>
        <v>80</v>
      </c>
      <c r="BM11" s="36">
        <f>VLOOKUP($H11,[4]IRA!$H$7:$CR$974,BM$1,FALSE)</f>
        <v>67</v>
      </c>
      <c r="BN11" s="36">
        <f>VLOOKUP($H11,[4]IRA!$H$7:$CR$974,BN$1,FALSE)</f>
        <v>60</v>
      </c>
      <c r="BO11" s="10">
        <f>VLOOKUP(H11,[4]IRA!$H$7:$CS$993,90,FALSE)</f>
        <v>166</v>
      </c>
      <c r="BP11" s="10">
        <f t="shared" si="10"/>
        <v>1114</v>
      </c>
      <c r="BQ11" s="17">
        <f t="shared" si="11"/>
        <v>6.7108433734939759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23</v>
      </c>
      <c r="R12" s="36">
        <f>VLOOKUP($H12,[1]EDA!$H$6:$BN966,R$1,FALSE)</f>
        <v>27</v>
      </c>
      <c r="S12" s="36">
        <f>VLOOKUP($H12,[1]EDA!$H$6:$BN966,S$1,FALSE)</f>
        <v>8</v>
      </c>
      <c r="T12" s="36">
        <f>VLOOKUP($H12,[1]EDA!$H$6:$BN966,T$1,FALSE)</f>
        <v>12</v>
      </c>
      <c r="U12" s="36">
        <f>VLOOKUP($H12,[1]EDA!$H$6:$BN966,U$1,FALSE)</f>
        <v>12</v>
      </c>
      <c r="V12" s="10">
        <f>VLOOKUP(H12,[1]EDA!$H$6:$BO$990,60,FALSE)</f>
        <v>157</v>
      </c>
      <c r="W12" s="10">
        <f t="shared" si="4"/>
        <v>170</v>
      </c>
      <c r="X12" s="17">
        <f t="shared" si="5"/>
        <v>1.0828025477707006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1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2</v>
      </c>
      <c r="AZ12" s="20">
        <f>VLOOKUP(H12,[3]IRA!$H$6:$BO$991,60,FALSE)</f>
        <v>4.5</v>
      </c>
      <c r="BA12" s="20">
        <f t="shared" si="8"/>
        <v>10</v>
      </c>
      <c r="BB12" s="17">
        <f t="shared" si="9"/>
        <v>2.2222222222222223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32</v>
      </c>
      <c r="BK12" s="36">
        <f>VLOOKUP($H12,[4]IRA!$H$7:$CR$974,BK$1,FALSE)</f>
        <v>33</v>
      </c>
      <c r="BL12" s="36">
        <f>VLOOKUP($H12,[4]IRA!$H$7:$CR$974,BL$1,FALSE)</f>
        <v>21</v>
      </c>
      <c r="BM12" s="36">
        <f>VLOOKUP($H12,[4]IRA!$H$7:$CR$974,BM$1,FALSE)</f>
        <v>9</v>
      </c>
      <c r="BN12" s="36">
        <f>VLOOKUP($H12,[4]IRA!$H$7:$CR$974,BN$1,FALSE)</f>
        <v>14</v>
      </c>
      <c r="BO12" s="10">
        <f>VLOOKUP(H12,[4]IRA!$H$7:$CS$993,90,FALSE)</f>
        <v>473</v>
      </c>
      <c r="BP12" s="10">
        <f t="shared" si="10"/>
        <v>329</v>
      </c>
      <c r="BQ12" s="17">
        <f t="shared" si="11"/>
        <v>0.69556025369978858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17</v>
      </c>
      <c r="R13" s="36">
        <f>VLOOKUP($H13,[1]EDA!$H$6:$BN967,R$1,FALSE)</f>
        <v>20</v>
      </c>
      <c r="S13" s="36">
        <f>VLOOKUP($H13,[1]EDA!$H$6:$BN967,S$1,FALSE)</f>
        <v>24</v>
      </c>
      <c r="T13" s="36">
        <f>VLOOKUP($H13,[1]EDA!$H$6:$BN967,T$1,FALSE)</f>
        <v>33</v>
      </c>
      <c r="U13" s="36">
        <f>VLOOKUP($H13,[1]EDA!$H$6:$BN967,U$1,FALSE)</f>
        <v>15</v>
      </c>
      <c r="V13" s="10">
        <f>VLOOKUP(H13,[1]EDA!$H$6:$BO$990,60,FALSE)</f>
        <v>167.5</v>
      </c>
      <c r="W13" s="10">
        <f t="shared" si="4"/>
        <v>279</v>
      </c>
      <c r="X13" s="17">
        <f t="shared" si="5"/>
        <v>1.6656716417910449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1</v>
      </c>
      <c r="AG13" s="36">
        <f>VLOOKUP($H13,[2]EDA!$H$6:$AY$974,AG$1,FALSE)</f>
        <v>0</v>
      </c>
      <c r="AH13" s="36">
        <f>VLOOKUP($H13,[2]EDA!$H$6:$AY$974,AH$1,FALSE)</f>
        <v>3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12</v>
      </c>
      <c r="AM13" s="17">
        <f t="shared" si="7"/>
        <v>1.2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2</v>
      </c>
      <c r="AV13" s="36">
        <f>VLOOKUP($H13,[3]IRA!$H$6:$BN$975,AV$1,FALSE)</f>
        <v>0</v>
      </c>
      <c r="AW13" s="36">
        <f>VLOOKUP($H13,[3]IRA!$H$6:$BN$975,AW$1,FALSE)</f>
        <v>3</v>
      </c>
      <c r="AX13" s="36">
        <f>VLOOKUP($H13,[3]IRA!$H$6:$BN$975,AX$1,FALSE)</f>
        <v>2</v>
      </c>
      <c r="AY13" s="36">
        <f>VLOOKUP($H13,[3]IRA!$H$6:$BN$975,AY$1,FALSE)</f>
        <v>2</v>
      </c>
      <c r="AZ13" s="20">
        <f>VLOOKUP(H13,[3]IRA!$H$6:$BO$991,60,FALSE)</f>
        <v>4.5</v>
      </c>
      <c r="BA13" s="20">
        <f t="shared" si="8"/>
        <v>23</v>
      </c>
      <c r="BB13" s="17">
        <f t="shared" si="9"/>
        <v>5.1111111111111107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33</v>
      </c>
      <c r="BK13" s="36">
        <f>VLOOKUP($H13,[4]IRA!$H$7:$CR$974,BK$1,FALSE)</f>
        <v>44</v>
      </c>
      <c r="BL13" s="36">
        <f>VLOOKUP($H13,[4]IRA!$H$7:$CR$974,BL$1,FALSE)</f>
        <v>45</v>
      </c>
      <c r="BM13" s="36">
        <f>VLOOKUP($H13,[4]IRA!$H$7:$CR$974,BM$1,FALSE)</f>
        <v>61</v>
      </c>
      <c r="BN13" s="36">
        <f>VLOOKUP($H13,[4]IRA!$H$7:$CR$974,BN$1,FALSE)</f>
        <v>36</v>
      </c>
      <c r="BO13" s="10">
        <f>VLOOKUP(H13,[4]IRA!$H$7:$CS$993,90,FALSE)</f>
        <v>455</v>
      </c>
      <c r="BP13" s="10">
        <f t="shared" si="10"/>
        <v>602</v>
      </c>
      <c r="BQ13" s="17">
        <f t="shared" si="11"/>
        <v>1.323076923076923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10</v>
      </c>
      <c r="R14" s="36">
        <f>VLOOKUP($H14,[1]EDA!$H$6:$BN968,R$1,FALSE)</f>
        <v>6</v>
      </c>
      <c r="S14" s="36">
        <f>VLOOKUP($H14,[1]EDA!$H$6:$BN968,S$1,FALSE)</f>
        <v>4</v>
      </c>
      <c r="T14" s="36">
        <f>VLOOKUP($H14,[1]EDA!$H$6:$BN968,T$1,FALSE)</f>
        <v>8</v>
      </c>
      <c r="U14" s="36">
        <f>VLOOKUP($H14,[1]EDA!$H$6:$BN968,U$1,FALSE)</f>
        <v>1</v>
      </c>
      <c r="V14" s="10">
        <f>VLOOKUP(H14,[1]EDA!$H$6:$BO$990,60,FALSE)</f>
        <v>90</v>
      </c>
      <c r="W14" s="10">
        <f t="shared" si="4"/>
        <v>70</v>
      </c>
      <c r="X14" s="17">
        <f t="shared" si="5"/>
        <v>0.77777777777777779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33</v>
      </c>
      <c r="BJ14" s="36">
        <f>VLOOKUP($H14,[4]IRA!$H$7:$CR$974,BJ$1,FALSE)</f>
        <v>57</v>
      </c>
      <c r="BK14" s="36">
        <f>VLOOKUP($H14,[4]IRA!$H$7:$CR$974,BK$1,FALSE)</f>
        <v>42</v>
      </c>
      <c r="BL14" s="36">
        <f>VLOOKUP($H14,[4]IRA!$H$7:$CR$974,BL$1,FALSE)</f>
        <v>34</v>
      </c>
      <c r="BM14" s="36">
        <f>VLOOKUP($H14,[4]IRA!$H$7:$CR$974,BM$1,FALSE)</f>
        <v>33</v>
      </c>
      <c r="BN14" s="36">
        <f>VLOOKUP($H14,[4]IRA!$H$7:$CR$974,BN$1,FALSE)</f>
        <v>3</v>
      </c>
      <c r="BO14" s="10">
        <f>VLOOKUP(H14,[4]IRA!$H$7:$CS$993,90,FALSE)</f>
        <v>491.5</v>
      </c>
      <c r="BP14" s="10">
        <f t="shared" si="10"/>
        <v>505</v>
      </c>
      <c r="BQ14" s="17">
        <f t="shared" si="11"/>
        <v>1.0274669379450661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1</v>
      </c>
      <c r="R15" s="36">
        <f>VLOOKUP($H15,[1]EDA!$H$6:$BN969,R$1,FALSE)</f>
        <v>4</v>
      </c>
      <c r="S15" s="36">
        <f>VLOOKUP($H15,[1]EDA!$H$6:$BN969,S$1,FALSE)</f>
        <v>9</v>
      </c>
      <c r="T15" s="36">
        <f>VLOOKUP($H15,[1]EDA!$H$6:$BN969,T$1,FALSE)</f>
        <v>4</v>
      </c>
      <c r="U15" s="36">
        <f>VLOOKUP($H15,[1]EDA!$H$6:$BN969,U$1,FALSE)</f>
        <v>1</v>
      </c>
      <c r="V15" s="10">
        <f>VLOOKUP(H15,[1]EDA!$H$6:$BO$990,60,FALSE)</f>
        <v>47.5</v>
      </c>
      <c r="W15" s="10">
        <f t="shared" si="4"/>
        <v>41</v>
      </c>
      <c r="X15" s="17">
        <f t="shared" si="5"/>
        <v>0.86315789473684212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1</v>
      </c>
      <c r="AH15" s="36">
        <f>VLOOKUP($H15,[2]EDA!$H$6:$AY$974,AH$1,FALSE)</f>
        <v>1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2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15</v>
      </c>
      <c r="BK15" s="36">
        <f>VLOOKUP($H15,[4]IRA!$H$7:$CR$974,BK$1,FALSE)</f>
        <v>15</v>
      </c>
      <c r="BL15" s="36">
        <f>VLOOKUP($H15,[4]IRA!$H$7:$CR$974,BL$1,FALSE)</f>
        <v>6</v>
      </c>
      <c r="BM15" s="36">
        <f>VLOOKUP($H15,[4]IRA!$H$7:$CR$974,BM$1,FALSE)</f>
        <v>7</v>
      </c>
      <c r="BN15" s="36">
        <f>VLOOKUP($H15,[4]IRA!$H$7:$CR$974,BN$1,FALSE)</f>
        <v>10</v>
      </c>
      <c r="BO15" s="10">
        <f>VLOOKUP(H15,[4]IRA!$H$7:$CS$993,90,FALSE)</f>
        <v>100.5</v>
      </c>
      <c r="BP15" s="10">
        <f t="shared" si="10"/>
        <v>122</v>
      </c>
      <c r="BQ15" s="17">
        <f t="shared" si="11"/>
        <v>1.2139303482587065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1</v>
      </c>
      <c r="R16" s="36">
        <f>VLOOKUP($H16,[1]EDA!$H$6:$BN970,R$1,FALSE)</f>
        <v>4</v>
      </c>
      <c r="S16" s="36">
        <f>VLOOKUP($H16,[1]EDA!$H$6:$BN970,S$1,FALSE)</f>
        <v>6</v>
      </c>
      <c r="T16" s="36">
        <f>VLOOKUP($H16,[1]EDA!$H$6:$BN970,T$1,FALSE)</f>
        <v>5</v>
      </c>
      <c r="U16" s="36">
        <f>VLOOKUP($H16,[1]EDA!$H$6:$BN970,U$1,FALSE)</f>
        <v>2</v>
      </c>
      <c r="V16" s="10">
        <f>VLOOKUP(H16,[1]EDA!$H$6:$BO$990,60,FALSE)</f>
        <v>25.5</v>
      </c>
      <c r="W16" s="10">
        <f t="shared" si="4"/>
        <v>45</v>
      </c>
      <c r="X16" s="17">
        <f t="shared" si="5"/>
        <v>1.7647058823529411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8</v>
      </c>
      <c r="BK16" s="36">
        <f>VLOOKUP($H16,[4]IRA!$H$7:$CR$974,BK$1,FALSE)</f>
        <v>10</v>
      </c>
      <c r="BL16" s="36">
        <f>VLOOKUP($H16,[4]IRA!$H$7:$CR$974,BL$1,FALSE)</f>
        <v>7</v>
      </c>
      <c r="BM16" s="36">
        <f>VLOOKUP($H16,[4]IRA!$H$7:$CR$974,BM$1,FALSE)</f>
        <v>4</v>
      </c>
      <c r="BN16" s="36">
        <f>VLOOKUP($H16,[4]IRA!$H$7:$CR$974,BN$1,FALSE)</f>
        <v>5</v>
      </c>
      <c r="BO16" s="10">
        <f>VLOOKUP(H16,[4]IRA!$H$7:$CS$993,90,FALSE)</f>
        <v>109</v>
      </c>
      <c r="BP16" s="10">
        <f t="shared" si="10"/>
        <v>75</v>
      </c>
      <c r="BQ16" s="17">
        <f t="shared" si="11"/>
        <v>0.68807339449541283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3</v>
      </c>
      <c r="R17" s="36">
        <f>VLOOKUP($H17,[1]EDA!$H$6:$BN971,R$1,FALSE)</f>
        <v>7</v>
      </c>
      <c r="S17" s="36">
        <f>VLOOKUP($H17,[1]EDA!$H$6:$BN971,S$1,FALSE)</f>
        <v>3</v>
      </c>
      <c r="T17" s="36">
        <f>VLOOKUP($H17,[1]EDA!$H$6:$BN971,T$1,FALSE)</f>
        <v>9</v>
      </c>
      <c r="U17" s="36">
        <f>VLOOKUP($H17,[1]EDA!$H$6:$BN971,U$1,FALSE)</f>
        <v>6</v>
      </c>
      <c r="V17" s="10">
        <f>VLOOKUP(H17,[1]EDA!$H$6:$BO$990,60,FALSE)</f>
        <v>51</v>
      </c>
      <c r="W17" s="10">
        <f t="shared" si="4"/>
        <v>50</v>
      </c>
      <c r="X17" s="17">
        <f t="shared" si="5"/>
        <v>0.98039215686274506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1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1</v>
      </c>
      <c r="AM17" s="17">
        <f t="shared" si="7"/>
        <v>2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14</v>
      </c>
      <c r="BK17" s="36">
        <f>VLOOKUP($H17,[4]IRA!$H$7:$CR$974,BK$1,FALSE)</f>
        <v>19</v>
      </c>
      <c r="BL17" s="36">
        <f>VLOOKUP($H17,[4]IRA!$H$7:$CR$974,BL$1,FALSE)</f>
        <v>20</v>
      </c>
      <c r="BM17" s="36">
        <f>VLOOKUP($H17,[4]IRA!$H$7:$CR$974,BM$1,FALSE)</f>
        <v>9</v>
      </c>
      <c r="BN17" s="36">
        <f>VLOOKUP($H17,[4]IRA!$H$7:$CR$974,BN$1,FALSE)</f>
        <v>15</v>
      </c>
      <c r="BO17" s="10">
        <f>VLOOKUP(H17,[4]IRA!$H$7:$CS$993,90,FALSE)</f>
        <v>394</v>
      </c>
      <c r="BP17" s="10">
        <f t="shared" si="10"/>
        <v>227</v>
      </c>
      <c r="BQ17" s="17">
        <f t="shared" si="11"/>
        <v>0.57614213197969544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22</v>
      </c>
      <c r="R18" s="36">
        <f>VLOOKUP($H18,[1]EDA!$H$6:$BN972,R$1,FALSE)</f>
        <v>17</v>
      </c>
      <c r="S18" s="36">
        <f>VLOOKUP($H18,[1]EDA!$H$6:$BN972,S$1,FALSE)</f>
        <v>12</v>
      </c>
      <c r="T18" s="36">
        <f>VLOOKUP($H18,[1]EDA!$H$6:$BN972,T$1,FALSE)</f>
        <v>4</v>
      </c>
      <c r="U18" s="36">
        <f>VLOOKUP($H18,[1]EDA!$H$6:$BN972,U$1,FALSE)</f>
        <v>8</v>
      </c>
      <c r="V18" s="10">
        <f>VLOOKUP(H18,[1]EDA!$H$6:$BO$990,60,FALSE)</f>
        <v>119.5</v>
      </c>
      <c r="W18" s="10">
        <f t="shared" si="4"/>
        <v>154</v>
      </c>
      <c r="X18" s="17">
        <f t="shared" si="5"/>
        <v>1.2887029288702929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1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1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1</v>
      </c>
      <c r="AV18" s="36">
        <f>VLOOKUP($H18,[3]IRA!$H$6:$BN$975,AV$1,FALSE)</f>
        <v>0</v>
      </c>
      <c r="AW18" s="36">
        <f>VLOOKUP($H18,[3]IRA!$H$6:$BN$975,AW$1,FALSE)</f>
        <v>1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23</v>
      </c>
      <c r="BB18" s="17">
        <f t="shared" si="9"/>
        <v>3.5384615384615383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32</v>
      </c>
      <c r="BK18" s="36">
        <f>VLOOKUP($H18,[4]IRA!$H$7:$CR$974,BK$1,FALSE)</f>
        <v>27</v>
      </c>
      <c r="BL18" s="36">
        <f>VLOOKUP($H18,[4]IRA!$H$7:$CR$974,BL$1,FALSE)</f>
        <v>14</v>
      </c>
      <c r="BM18" s="36">
        <f>VLOOKUP($H18,[4]IRA!$H$7:$CR$974,BM$1,FALSE)</f>
        <v>5</v>
      </c>
      <c r="BN18" s="36">
        <f>VLOOKUP($H18,[4]IRA!$H$7:$CR$974,BN$1,FALSE)</f>
        <v>3</v>
      </c>
      <c r="BO18" s="10">
        <f>VLOOKUP(H18,[4]IRA!$H$7:$CS$993,90,FALSE)</f>
        <v>157.5</v>
      </c>
      <c r="BP18" s="10">
        <f t="shared" si="10"/>
        <v>296</v>
      </c>
      <c r="BQ18" s="17">
        <f t="shared" si="11"/>
        <v>1.8793650793650793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11</v>
      </c>
      <c r="R19" s="36">
        <f>VLOOKUP($H19,[1]EDA!$H$6:$BN973,R$1,FALSE)</f>
        <v>14</v>
      </c>
      <c r="S19" s="36">
        <f>VLOOKUP($H19,[1]EDA!$H$6:$BN973,S$1,FALSE)</f>
        <v>6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72</v>
      </c>
      <c r="X19" s="17">
        <f t="shared" si="5"/>
        <v>0.84705882352941175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15</v>
      </c>
      <c r="BK19" s="36">
        <f>VLOOKUP($H19,[4]IRA!$H$7:$CR$974,BK$1,FALSE)</f>
        <v>48</v>
      </c>
      <c r="BL19" s="36">
        <f>VLOOKUP($H19,[4]IRA!$H$7:$CR$974,BL$1,FALSE)</f>
        <v>39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289</v>
      </c>
      <c r="BQ19" s="17">
        <f t="shared" si="11"/>
        <v>1.7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101</v>
      </c>
      <c r="R20" s="36">
        <f>VLOOKUP($H20,[1]EDA!$H$6:$BN974,R$1,FALSE)</f>
        <v>99</v>
      </c>
      <c r="S20" s="36">
        <f>VLOOKUP($H20,[1]EDA!$H$6:$BN974,S$1,FALSE)</f>
        <v>127</v>
      </c>
      <c r="T20" s="36">
        <f>VLOOKUP($H20,[1]EDA!$H$6:$BN974,T$1,FALSE)</f>
        <v>109</v>
      </c>
      <c r="U20" s="36">
        <f>VLOOKUP($H20,[1]EDA!$H$6:$BN974,U$1,FALSE)</f>
        <v>76</v>
      </c>
      <c r="V20" s="10">
        <f>VLOOKUP(H20,[1]EDA!$H$6:$BO$990,60,FALSE)</f>
        <v>240.5</v>
      </c>
      <c r="W20" s="10">
        <f t="shared" si="4"/>
        <v>870</v>
      </c>
      <c r="X20" s="17">
        <f t="shared" si="5"/>
        <v>3.6174636174636174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2</v>
      </c>
      <c r="AG20" s="36">
        <f>VLOOKUP($H20,[2]EDA!$H$6:$AY$974,AG$1,FALSE)</f>
        <v>3</v>
      </c>
      <c r="AH20" s="36">
        <f>VLOOKUP($H20,[2]EDA!$H$6:$AY$974,AH$1,FALSE)</f>
        <v>2</v>
      </c>
      <c r="AI20" s="36">
        <f>VLOOKUP($H20,[2]EDA!$H$6:$AY$974,AI$1,FALSE)</f>
        <v>3</v>
      </c>
      <c r="AJ20" s="36">
        <f>VLOOKUP($H20,[2]EDA!$H$6:$AY$974,AJ$1,FALSE)</f>
        <v>3</v>
      </c>
      <c r="AK20" s="20">
        <f>VLOOKUP(H20,[2]EDA!$H$6:$AZ$990,45,FALSE)</f>
        <v>12.5</v>
      </c>
      <c r="AL20" s="39">
        <f t="shared" si="6"/>
        <v>32</v>
      </c>
      <c r="AM20" s="17">
        <f t="shared" si="7"/>
        <v>2.56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10</v>
      </c>
      <c r="AV20" s="36">
        <f>VLOOKUP($H20,[3]IRA!$H$6:$BN$975,AV$1,FALSE)</f>
        <v>13</v>
      </c>
      <c r="AW20" s="36">
        <f>VLOOKUP($H20,[3]IRA!$H$6:$BN$975,AW$1,FALSE)</f>
        <v>6</v>
      </c>
      <c r="AX20" s="36">
        <f>VLOOKUP($H20,[3]IRA!$H$6:$BN$975,AX$1,FALSE)</f>
        <v>8</v>
      </c>
      <c r="AY20" s="36">
        <f>VLOOKUP($H20,[3]IRA!$H$6:$BN$975,AY$1,FALSE)</f>
        <v>3</v>
      </c>
      <c r="AZ20" s="20">
        <f>VLOOKUP(H20,[3]IRA!$H$6:$BO$991,60,FALSE)</f>
        <v>222</v>
      </c>
      <c r="BA20" s="20">
        <f t="shared" si="8"/>
        <v>147</v>
      </c>
      <c r="BB20" s="17">
        <f t="shared" si="9"/>
        <v>0.66216216216216217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89</v>
      </c>
      <c r="BK20" s="36">
        <f>VLOOKUP($H20,[4]IRA!$H$7:$CR$974,BK$1,FALSE)</f>
        <v>191</v>
      </c>
      <c r="BL20" s="36">
        <f>VLOOKUP($H20,[4]IRA!$H$7:$CR$974,BL$1,FALSE)</f>
        <v>144</v>
      </c>
      <c r="BM20" s="36">
        <f>VLOOKUP($H20,[4]IRA!$H$7:$CR$974,BM$1,FALSE)</f>
        <v>111</v>
      </c>
      <c r="BN20" s="36">
        <f>VLOOKUP($H20,[4]IRA!$H$7:$CR$974,BN$1,FALSE)</f>
        <v>67</v>
      </c>
      <c r="BO20" s="10">
        <f>VLOOKUP(H20,[4]IRA!$H$7:$CS$993,90,FALSE)</f>
        <v>838.5</v>
      </c>
      <c r="BP20" s="10">
        <f t="shared" si="10"/>
        <v>1719</v>
      </c>
      <c r="BQ20" s="17">
        <f t="shared" si="11"/>
        <v>2.0500894454382825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4</v>
      </c>
      <c r="R21" s="36">
        <f>VLOOKUP($H21,[1]EDA!$H$6:$BN975,R$1,FALSE)</f>
        <v>3</v>
      </c>
      <c r="S21" s="36">
        <f>VLOOKUP($H21,[1]EDA!$H$6:$BN975,S$1,FALSE)</f>
        <v>9</v>
      </c>
      <c r="T21" s="36">
        <f>VLOOKUP($H21,[1]EDA!$H$6:$BN975,T$1,FALSE)</f>
        <v>6</v>
      </c>
      <c r="U21" s="36">
        <f>VLOOKUP($H21,[1]EDA!$H$6:$BN975,U$1,FALSE)</f>
        <v>1</v>
      </c>
      <c r="V21" s="10">
        <f>VLOOKUP(H21,[1]EDA!$H$6:$BO$990,60,FALSE)</f>
        <v>55.5</v>
      </c>
      <c r="W21" s="10">
        <f t="shared" si="4"/>
        <v>58</v>
      </c>
      <c r="X21" s="17">
        <f t="shared" si="5"/>
        <v>1.045045045045045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20</v>
      </c>
      <c r="BK21" s="36">
        <f>VLOOKUP($H21,[4]IRA!$H$7:$CR$974,BK$1,FALSE)</f>
        <v>29</v>
      </c>
      <c r="BL21" s="36">
        <f>VLOOKUP($H21,[4]IRA!$H$7:$CR$974,BL$1,FALSE)</f>
        <v>30</v>
      </c>
      <c r="BM21" s="36">
        <f>VLOOKUP($H21,[4]IRA!$H$7:$CR$974,BM$1,FALSE)</f>
        <v>21</v>
      </c>
      <c r="BN21" s="36">
        <f>VLOOKUP($H21,[4]IRA!$H$7:$CR$974,BN$1,FALSE)</f>
        <v>10</v>
      </c>
      <c r="BO21" s="10">
        <f>VLOOKUP(H21,[4]IRA!$H$7:$CS$993,90,FALSE)</f>
        <v>52.5</v>
      </c>
      <c r="BP21" s="10">
        <f t="shared" si="10"/>
        <v>366</v>
      </c>
      <c r="BQ21" s="17">
        <f t="shared" si="11"/>
        <v>6.9714285714285715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3</v>
      </c>
      <c r="R22" s="36">
        <f>VLOOKUP($H22,[1]EDA!$H$6:$BN976,R$1,FALSE)</f>
        <v>4</v>
      </c>
      <c r="S22" s="36">
        <f>VLOOKUP($H22,[1]EDA!$H$6:$BN976,S$1,FALSE)</f>
        <v>6</v>
      </c>
      <c r="T22" s="36">
        <f>VLOOKUP($H22,[1]EDA!$H$6:$BN976,T$1,FALSE)</f>
        <v>7</v>
      </c>
      <c r="U22" s="36">
        <f>VLOOKUP($H22,[1]EDA!$H$6:$BN976,U$1,FALSE)</f>
        <v>10</v>
      </c>
      <c r="V22" s="10">
        <f>VLOOKUP(H22,[1]EDA!$H$6:$BO$990,60,FALSE)</f>
        <v>23</v>
      </c>
      <c r="W22" s="10">
        <f t="shared" si="4"/>
        <v>73</v>
      </c>
      <c r="X22" s="17">
        <f t="shared" si="5"/>
        <v>3.1739130434782608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1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2</v>
      </c>
      <c r="AK22" s="20">
        <f>VLOOKUP(H22,[2]EDA!$H$6:$AZ$990,45,FALSE)</f>
        <v>7</v>
      </c>
      <c r="AL22" s="39">
        <f t="shared" si="6"/>
        <v>3</v>
      </c>
      <c r="AM22" s="17">
        <f t="shared" si="7"/>
        <v>0.42857142857142855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2</v>
      </c>
      <c r="AW22" s="36">
        <f>VLOOKUP($H22,[3]IRA!$H$6:$BN$975,AW$1,FALSE)</f>
        <v>1</v>
      </c>
      <c r="AX22" s="36">
        <f>VLOOKUP($H22,[3]IRA!$H$6:$BN$975,AX$1,FALSE)</f>
        <v>0</v>
      </c>
      <c r="AY22" s="36">
        <f>VLOOKUP($H22,[3]IRA!$H$6:$BN$975,AY$1,FALSE)</f>
        <v>1</v>
      </c>
      <c r="AZ22" s="20">
        <f>VLOOKUP(H22,[3]IRA!$H$6:$BO$991,60,FALSE)</f>
        <v>1</v>
      </c>
      <c r="BA22" s="20">
        <f t="shared" si="8"/>
        <v>4</v>
      </c>
      <c r="BB22" s="17">
        <f t="shared" si="9"/>
        <v>4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14</v>
      </c>
      <c r="BK22" s="36">
        <f>VLOOKUP($H22,[4]IRA!$H$7:$CR$974,BK$1,FALSE)</f>
        <v>30</v>
      </c>
      <c r="BL22" s="36">
        <f>VLOOKUP($H22,[4]IRA!$H$7:$CR$974,BL$1,FALSE)</f>
        <v>16</v>
      </c>
      <c r="BM22" s="36">
        <f>VLOOKUP($H22,[4]IRA!$H$7:$CR$974,BM$1,FALSE)</f>
        <v>14</v>
      </c>
      <c r="BN22" s="36">
        <f>VLOOKUP($H22,[4]IRA!$H$7:$CR$974,BN$1,FALSE)</f>
        <v>5</v>
      </c>
      <c r="BO22" s="10">
        <f>VLOOKUP(H22,[4]IRA!$H$7:$CS$993,90,FALSE)</f>
        <v>186.5</v>
      </c>
      <c r="BP22" s="10">
        <f t="shared" si="10"/>
        <v>196</v>
      </c>
      <c r="BQ22" s="17">
        <f t="shared" si="11"/>
        <v>1.0509383378016086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4</v>
      </c>
      <c r="R23" s="36">
        <f>VLOOKUP($H23,[1]EDA!$H$6:$BN977,R$1,FALSE)</f>
        <v>2</v>
      </c>
      <c r="S23" s="36">
        <f>VLOOKUP($H23,[1]EDA!$H$6:$BN977,S$1,FALSE)</f>
        <v>0</v>
      </c>
      <c r="T23" s="36">
        <f>VLOOKUP($H23,[1]EDA!$H$6:$BN977,T$1,FALSE)</f>
        <v>1</v>
      </c>
      <c r="U23" s="36">
        <f>VLOOKUP($H23,[1]EDA!$H$6:$BN977,U$1,FALSE)</f>
        <v>3</v>
      </c>
      <c r="V23" s="10">
        <f>VLOOKUP(H23,[1]EDA!$H$6:$BO$990,60,FALSE)</f>
        <v>21</v>
      </c>
      <c r="W23" s="10">
        <f t="shared" si="4"/>
        <v>20</v>
      </c>
      <c r="X23" s="17">
        <f t="shared" si="5"/>
        <v>0.95238095238095233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1</v>
      </c>
      <c r="BK23" s="36">
        <f>VLOOKUP($H23,[4]IRA!$H$7:$CR$974,BK$1,FALSE)</f>
        <v>0</v>
      </c>
      <c r="BL23" s="36">
        <f>VLOOKUP($H23,[4]IRA!$H$7:$CR$974,BL$1,FALSE)</f>
        <v>2</v>
      </c>
      <c r="BM23" s="36">
        <f>VLOOKUP($H23,[4]IRA!$H$7:$CR$974,BM$1,FALSE)</f>
        <v>4</v>
      </c>
      <c r="BN23" s="36">
        <f>VLOOKUP($H23,[4]IRA!$H$7:$CR$974,BN$1,FALSE)</f>
        <v>2</v>
      </c>
      <c r="BO23" s="10">
        <f>VLOOKUP(H23,[4]IRA!$H$7:$CS$993,90,FALSE)</f>
        <v>48.5</v>
      </c>
      <c r="BP23" s="10">
        <f t="shared" si="10"/>
        <v>30</v>
      </c>
      <c r="BQ23" s="17">
        <f t="shared" si="11"/>
        <v>0.61855670103092786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3</v>
      </c>
      <c r="R24" s="36">
        <f>VLOOKUP($H24,[1]EDA!$H$6:$BN978,R$1,FALSE)</f>
        <v>1</v>
      </c>
      <c r="S24" s="36">
        <f>VLOOKUP($H24,[1]EDA!$H$6:$BN978,S$1,FALSE)</f>
        <v>3</v>
      </c>
      <c r="T24" s="36">
        <f>VLOOKUP($H24,[1]EDA!$H$6:$BN978,T$1,FALSE)</f>
        <v>2</v>
      </c>
      <c r="U24" s="36">
        <f>VLOOKUP($H24,[1]EDA!$H$6:$BN978,U$1,FALSE)</f>
        <v>2</v>
      </c>
      <c r="V24" s="10">
        <f>VLOOKUP(H24,[1]EDA!$H$6:$BO$990,60,FALSE)</f>
        <v>17.5</v>
      </c>
      <c r="W24" s="10">
        <f t="shared" si="4"/>
        <v>32</v>
      </c>
      <c r="X24" s="17">
        <f t="shared" si="5"/>
        <v>1.8285714285714285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10</v>
      </c>
      <c r="BK24" s="36">
        <f>VLOOKUP($H24,[4]IRA!$H$7:$CR$974,BK$1,FALSE)</f>
        <v>8</v>
      </c>
      <c r="BL24" s="36">
        <f>VLOOKUP($H24,[4]IRA!$H$7:$CR$974,BL$1,FALSE)</f>
        <v>9</v>
      </c>
      <c r="BM24" s="36">
        <f>VLOOKUP($H24,[4]IRA!$H$7:$CR$974,BM$1,FALSE)</f>
        <v>9</v>
      </c>
      <c r="BN24" s="36">
        <f>VLOOKUP($H24,[4]IRA!$H$7:$CR$974,BN$1,FALSE)</f>
        <v>4</v>
      </c>
      <c r="BO24" s="10">
        <f>VLOOKUP(H24,[4]IRA!$H$7:$CS$993,90,FALSE)</f>
        <v>38</v>
      </c>
      <c r="BP24" s="10">
        <f t="shared" si="10"/>
        <v>108</v>
      </c>
      <c r="BQ24" s="17">
        <f t="shared" si="11"/>
        <v>2.8421052631578947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3</v>
      </c>
      <c r="S25" s="36">
        <f>VLOOKUP($H25,[1]EDA!$H$6:$BN979,S$1,FALSE)</f>
        <v>2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15</v>
      </c>
      <c r="X25" s="17">
        <f t="shared" si="5"/>
        <v>1.1111111111111112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1</v>
      </c>
      <c r="BK25" s="36">
        <f>VLOOKUP($H25,[4]IRA!$H$7:$CR$974,BK$1,FALSE)</f>
        <v>6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23</v>
      </c>
      <c r="BQ25" s="17">
        <f t="shared" si="11"/>
        <v>0.31506849315068491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4</v>
      </c>
      <c r="R26" s="36">
        <f>VLOOKUP($H26,[1]EDA!$H$6:$BN980,R$1,FALSE)</f>
        <v>6</v>
      </c>
      <c r="S26" s="36">
        <f>VLOOKUP($H26,[1]EDA!$H$6:$BN980,S$1,FALSE)</f>
        <v>4</v>
      </c>
      <c r="T26" s="36">
        <f>VLOOKUP($H26,[1]EDA!$H$6:$BN980,T$1,FALSE)</f>
        <v>2</v>
      </c>
      <c r="U26" s="36">
        <f>VLOOKUP($H26,[1]EDA!$H$6:$BN980,U$1,FALSE)</f>
        <v>3</v>
      </c>
      <c r="V26" s="10">
        <f>VLOOKUP(H26,[1]EDA!$H$6:$BO$990,60,FALSE)</f>
        <v>47.5</v>
      </c>
      <c r="W26" s="10">
        <f t="shared" si="4"/>
        <v>42</v>
      </c>
      <c r="X26" s="17">
        <f t="shared" si="5"/>
        <v>0.88421052631578945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3</v>
      </c>
      <c r="BL26" s="36">
        <f>VLOOKUP($H26,[4]IRA!$H$7:$CR$974,BL$1,FALSE)</f>
        <v>4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17</v>
      </c>
      <c r="BQ26" s="17">
        <f t="shared" si="11"/>
        <v>0.20606060606060606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16</v>
      </c>
      <c r="R27" s="36">
        <f>VLOOKUP($H27,[1]EDA!$H$6:$BN981,R$1,FALSE)</f>
        <v>31</v>
      </c>
      <c r="S27" s="36">
        <f>VLOOKUP($H27,[1]EDA!$H$6:$BN981,S$1,FALSE)</f>
        <v>35</v>
      </c>
      <c r="T27" s="36">
        <f>VLOOKUP($H27,[1]EDA!$H$6:$BN981,T$1,FALSE)</f>
        <v>51</v>
      </c>
      <c r="U27" s="36">
        <f>VLOOKUP($H27,[1]EDA!$H$6:$BN981,U$1,FALSE)</f>
        <v>21</v>
      </c>
      <c r="V27" s="10">
        <f>VLOOKUP(H27,[1]EDA!$H$6:$BO$990,60,FALSE)</f>
        <v>320.5</v>
      </c>
      <c r="W27" s="10">
        <f t="shared" si="4"/>
        <v>317</v>
      </c>
      <c r="X27" s="17">
        <f t="shared" si="5"/>
        <v>0.98907956318252732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5</v>
      </c>
      <c r="AV27" s="36">
        <f>VLOOKUP($H27,[3]IRA!$H$6:$BN$975,AV$1,FALSE)</f>
        <v>2</v>
      </c>
      <c r="AW27" s="36">
        <f>VLOOKUP($H27,[3]IRA!$H$6:$BN$975,AW$1,FALSE)</f>
        <v>7</v>
      </c>
      <c r="AX27" s="36">
        <f>VLOOKUP($H27,[3]IRA!$H$6:$BN$975,AX$1,FALSE)</f>
        <v>3</v>
      </c>
      <c r="AY27" s="36">
        <f>VLOOKUP($H27,[3]IRA!$H$6:$BN$975,AY$1,FALSE)</f>
        <v>9</v>
      </c>
      <c r="AZ27" s="20">
        <f>VLOOKUP(H27,[3]IRA!$H$6:$BO$991,60,FALSE)</f>
        <v>19.5</v>
      </c>
      <c r="BA27" s="20">
        <f t="shared" si="8"/>
        <v>100</v>
      </c>
      <c r="BB27" s="17">
        <f t="shared" si="9"/>
        <v>5.1282051282051286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67</v>
      </c>
      <c r="BK27" s="36">
        <f>VLOOKUP($H27,[4]IRA!$H$7:$CR$974,BK$1,FALSE)</f>
        <v>73</v>
      </c>
      <c r="BL27" s="36">
        <f>VLOOKUP($H27,[4]IRA!$H$7:$CR$974,BL$1,FALSE)</f>
        <v>86</v>
      </c>
      <c r="BM27" s="36">
        <f>VLOOKUP($H27,[4]IRA!$H$7:$CR$974,BM$1,FALSE)</f>
        <v>82</v>
      </c>
      <c r="BN27" s="36">
        <f>VLOOKUP($H27,[4]IRA!$H$7:$CR$974,BN$1,FALSE)</f>
        <v>64</v>
      </c>
      <c r="BO27" s="10">
        <f>VLOOKUP(H27,[4]IRA!$H$7:$CS$993,90,FALSE)</f>
        <v>689.5</v>
      </c>
      <c r="BP27" s="10">
        <f t="shared" si="10"/>
        <v>882</v>
      </c>
      <c r="BQ27" s="17">
        <f t="shared" si="11"/>
        <v>1.2791878172588833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20</v>
      </c>
      <c r="R28" s="36">
        <f>VLOOKUP($H28,[1]EDA!$H$6:$BN982,R$1,FALSE)</f>
        <v>18</v>
      </c>
      <c r="S28" s="36">
        <f>VLOOKUP($H28,[1]EDA!$H$6:$BN982,S$1,FALSE)</f>
        <v>28</v>
      </c>
      <c r="T28" s="36">
        <f>VLOOKUP($H28,[1]EDA!$H$6:$BN982,T$1,FALSE)</f>
        <v>30</v>
      </c>
      <c r="U28" s="36">
        <f>VLOOKUP($H28,[1]EDA!$H$6:$BN982,U$1,FALSE)</f>
        <v>19</v>
      </c>
      <c r="V28" s="10">
        <f>VLOOKUP(H28,[1]EDA!$H$6:$BO$990,60,FALSE)</f>
        <v>275</v>
      </c>
      <c r="W28" s="10">
        <f t="shared" si="4"/>
        <v>222</v>
      </c>
      <c r="X28" s="17">
        <f t="shared" si="5"/>
        <v>0.80727272727272725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7</v>
      </c>
      <c r="AG28" s="36">
        <f>VLOOKUP($H28,[2]EDA!$H$6:$AY$974,AG$1,FALSE)</f>
        <v>1</v>
      </c>
      <c r="AH28" s="36">
        <f>VLOOKUP($H28,[2]EDA!$H$6:$AY$974,AH$1,FALSE)</f>
        <v>1</v>
      </c>
      <c r="AI28" s="36">
        <f>VLOOKUP($H28,[2]EDA!$H$6:$AY$974,AI$1,FALSE)</f>
        <v>0</v>
      </c>
      <c r="AJ28" s="36">
        <f>VLOOKUP($H28,[2]EDA!$H$6:$AY$974,AJ$1,FALSE)</f>
        <v>2</v>
      </c>
      <c r="AK28" s="20">
        <f>VLOOKUP(H28,[2]EDA!$H$6:$AZ$990,45,FALSE)</f>
        <v>30.5</v>
      </c>
      <c r="AL28" s="39">
        <f t="shared" si="6"/>
        <v>21</v>
      </c>
      <c r="AM28" s="17">
        <f t="shared" si="7"/>
        <v>0.68852459016393441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1</v>
      </c>
      <c r="AY28" s="36">
        <f>VLOOKUP($H28,[3]IRA!$H$6:$BN$975,AY$1,FALSE)</f>
        <v>1</v>
      </c>
      <c r="AZ28" s="20">
        <f>VLOOKUP(H28,[3]IRA!$H$6:$BO$991,60,FALSE)</f>
        <v>6</v>
      </c>
      <c r="BA28" s="20">
        <f t="shared" si="8"/>
        <v>15</v>
      </c>
      <c r="BB28" s="17">
        <f t="shared" si="9"/>
        <v>2.5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29</v>
      </c>
      <c r="BK28" s="36">
        <f>VLOOKUP($H28,[4]IRA!$H$7:$CR$974,BK$1,FALSE)</f>
        <v>39</v>
      </c>
      <c r="BL28" s="36">
        <f>VLOOKUP($H28,[4]IRA!$H$7:$CR$974,BL$1,FALSE)</f>
        <v>65</v>
      </c>
      <c r="BM28" s="36">
        <f>VLOOKUP($H28,[4]IRA!$H$7:$CR$974,BM$1,FALSE)</f>
        <v>34</v>
      </c>
      <c r="BN28" s="36">
        <f>VLOOKUP($H28,[4]IRA!$H$7:$CR$974,BN$1,FALSE)</f>
        <v>26</v>
      </c>
      <c r="BO28" s="10">
        <f>VLOOKUP(H28,[4]IRA!$H$7:$CS$993,90,FALSE)</f>
        <v>467.5</v>
      </c>
      <c r="BP28" s="10">
        <f t="shared" si="10"/>
        <v>524</v>
      </c>
      <c r="BQ28" s="17">
        <f t="shared" si="11"/>
        <v>1.120855614973262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47</v>
      </c>
      <c r="R29" s="36">
        <f>VLOOKUP($H29,[1]EDA!$H$6:$BN983,R$1,FALSE)</f>
        <v>41</v>
      </c>
      <c r="S29" s="36">
        <f>VLOOKUP($H29,[1]EDA!$H$6:$BN983,S$1,FALSE)</f>
        <v>60</v>
      </c>
      <c r="T29" s="36">
        <f>VLOOKUP($H29,[1]EDA!$H$6:$BN983,T$1,FALSE)</f>
        <v>20</v>
      </c>
      <c r="U29" s="36">
        <f>VLOOKUP($H29,[1]EDA!$H$6:$BN983,U$1,FALSE)</f>
        <v>55</v>
      </c>
      <c r="V29" s="10">
        <f>VLOOKUP(H29,[1]EDA!$H$6:$BO$990,60,FALSE)</f>
        <v>225</v>
      </c>
      <c r="W29" s="10">
        <f t="shared" si="4"/>
        <v>518</v>
      </c>
      <c r="X29" s="17">
        <f t="shared" si="5"/>
        <v>2.3022222222222224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3</v>
      </c>
      <c r="AV29" s="36">
        <f>VLOOKUP($H29,[3]IRA!$H$6:$BN$975,AV$1,FALSE)</f>
        <v>1</v>
      </c>
      <c r="AW29" s="36">
        <f>VLOOKUP($H29,[3]IRA!$H$6:$BN$975,AW$1,FALSE)</f>
        <v>1</v>
      </c>
      <c r="AX29" s="36">
        <f>VLOOKUP($H29,[3]IRA!$H$6:$BN$975,AX$1,FALSE)</f>
        <v>2</v>
      </c>
      <c r="AY29" s="36">
        <f>VLOOKUP($H29,[3]IRA!$H$6:$BN$975,AY$1,FALSE)</f>
        <v>4</v>
      </c>
      <c r="AZ29" s="20">
        <f>VLOOKUP(H29,[3]IRA!$H$6:$BO$991,60,FALSE)</f>
        <v>9.5</v>
      </c>
      <c r="BA29" s="20">
        <f t="shared" si="8"/>
        <v>25</v>
      </c>
      <c r="BB29" s="17">
        <f t="shared" si="9"/>
        <v>2.6315789473684212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49</v>
      </c>
      <c r="BK29" s="36">
        <f>VLOOKUP($H29,[4]IRA!$H$7:$CR$974,BK$1,FALSE)</f>
        <v>42</v>
      </c>
      <c r="BL29" s="36">
        <f>VLOOKUP($H29,[4]IRA!$H$7:$CR$974,BL$1,FALSE)</f>
        <v>36</v>
      </c>
      <c r="BM29" s="36">
        <f>VLOOKUP($H29,[4]IRA!$H$7:$CR$974,BM$1,FALSE)</f>
        <v>78</v>
      </c>
      <c r="BN29" s="36">
        <f>VLOOKUP($H29,[4]IRA!$H$7:$CR$974,BN$1,FALSE)</f>
        <v>71</v>
      </c>
      <c r="BO29" s="10">
        <f>VLOOKUP(H29,[4]IRA!$H$7:$CS$993,90,FALSE)</f>
        <v>389</v>
      </c>
      <c r="BP29" s="10">
        <f t="shared" si="10"/>
        <v>1020</v>
      </c>
      <c r="BQ29" s="17">
        <f t="shared" si="11"/>
        <v>2.6221079691516711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24</v>
      </c>
      <c r="Q30" s="36">
        <f>VLOOKUP($H30,[1]EDA!$H$6:$BN984,Q$1,FALSE)</f>
        <v>17</v>
      </c>
      <c r="R30" s="36">
        <f>VLOOKUP($H30,[1]EDA!$H$6:$BN984,R$1,FALSE)</f>
        <v>15</v>
      </c>
      <c r="S30" s="36">
        <f>VLOOKUP($H30,[1]EDA!$H$6:$BN984,S$1,FALSE)</f>
        <v>36</v>
      </c>
      <c r="T30" s="36">
        <f>VLOOKUP($H30,[1]EDA!$H$6:$BN984,T$1,FALSE)</f>
        <v>25</v>
      </c>
      <c r="U30" s="36">
        <f>VLOOKUP($H30,[1]EDA!$H$6:$BN984,U$1,FALSE)</f>
        <v>32</v>
      </c>
      <c r="V30" s="10">
        <f>VLOOKUP(H30,[1]EDA!$H$6:$BO$990,60,FALSE)</f>
        <v>161.5</v>
      </c>
      <c r="W30" s="10">
        <f t="shared" si="4"/>
        <v>287</v>
      </c>
      <c r="X30" s="17">
        <f t="shared" si="5"/>
        <v>1.7770897832817338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56</v>
      </c>
      <c r="BJ30" s="36">
        <f>VLOOKUP($H30,[4]IRA!$H$7:$CR$974,BJ$1,FALSE)</f>
        <v>50</v>
      </c>
      <c r="BK30" s="36">
        <f>VLOOKUP($H30,[4]IRA!$H$7:$CR$974,BK$1,FALSE)</f>
        <v>46</v>
      </c>
      <c r="BL30" s="36">
        <f>VLOOKUP($H30,[4]IRA!$H$7:$CR$974,BL$1,FALSE)</f>
        <v>52</v>
      </c>
      <c r="BM30" s="36">
        <f>VLOOKUP($H30,[4]IRA!$H$7:$CR$974,BM$1,FALSE)</f>
        <v>39</v>
      </c>
      <c r="BN30" s="36">
        <f>VLOOKUP($H30,[4]IRA!$H$7:$CR$974,BN$1,FALSE)</f>
        <v>49</v>
      </c>
      <c r="BO30" s="10">
        <f>VLOOKUP(H30,[4]IRA!$H$7:$CS$993,90,FALSE)</f>
        <v>305</v>
      </c>
      <c r="BP30" s="10">
        <f t="shared" si="10"/>
        <v>574</v>
      </c>
      <c r="BQ30" s="17">
        <f t="shared" si="11"/>
        <v>1.881967213114754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32</v>
      </c>
      <c r="R31" s="36">
        <f>VLOOKUP($H31,[1]EDA!$H$6:$BN985,R$1,FALSE)</f>
        <v>40</v>
      </c>
      <c r="S31" s="36">
        <f>VLOOKUP($H31,[1]EDA!$H$6:$BN985,S$1,FALSE)</f>
        <v>52</v>
      </c>
      <c r="T31" s="36">
        <f>VLOOKUP($H31,[1]EDA!$H$6:$BN985,T$1,FALSE)</f>
        <v>36</v>
      </c>
      <c r="U31" s="36">
        <f>VLOOKUP($H31,[1]EDA!$H$6:$BN985,U$1,FALSE)</f>
        <v>10</v>
      </c>
      <c r="V31" s="10">
        <f>VLOOKUP(H31,[1]EDA!$H$6:$BO$990,60,FALSE)</f>
        <v>171</v>
      </c>
      <c r="W31" s="10">
        <f t="shared" si="4"/>
        <v>375</v>
      </c>
      <c r="X31" s="17">
        <f t="shared" si="5"/>
        <v>2.192982456140351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1</v>
      </c>
      <c r="AG31" s="36">
        <f>VLOOKUP($H31,[2]EDA!$H$6:$AY$974,AG$1,FALSE)</f>
        <v>1</v>
      </c>
      <c r="AH31" s="36">
        <f>VLOOKUP($H31,[2]EDA!$H$6:$AY$974,AH$1,FALSE)</f>
        <v>1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3</v>
      </c>
      <c r="AM31" s="17">
        <f t="shared" si="7"/>
        <v>3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9</v>
      </c>
      <c r="AV31" s="36">
        <f>VLOOKUP($H31,[3]IRA!$H$6:$BN$975,AV$1,FALSE)</f>
        <v>6</v>
      </c>
      <c r="AW31" s="36">
        <f>VLOOKUP($H31,[3]IRA!$H$6:$BN$975,AW$1,FALSE)</f>
        <v>3</v>
      </c>
      <c r="AX31" s="36">
        <f>VLOOKUP($H31,[3]IRA!$H$6:$BN$975,AX$1,FALSE)</f>
        <v>4</v>
      </c>
      <c r="AY31" s="36">
        <f>VLOOKUP($H31,[3]IRA!$H$6:$BN$975,AY$1,FALSE)</f>
        <v>1</v>
      </c>
      <c r="AZ31" s="20">
        <f>VLOOKUP(H31,[3]IRA!$H$6:$BO$991,60,FALSE)</f>
        <v>5</v>
      </c>
      <c r="BA31" s="20">
        <f t="shared" si="8"/>
        <v>42</v>
      </c>
      <c r="BB31" s="17">
        <f t="shared" si="9"/>
        <v>8.4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55</v>
      </c>
      <c r="BK31" s="36">
        <f>VLOOKUP($H31,[4]IRA!$H$7:$CR$974,BK$1,FALSE)</f>
        <v>35</v>
      </c>
      <c r="BL31" s="36">
        <f>VLOOKUP($H31,[4]IRA!$H$7:$CR$974,BL$1,FALSE)</f>
        <v>22</v>
      </c>
      <c r="BM31" s="36">
        <f>VLOOKUP($H31,[4]IRA!$H$7:$CR$974,BM$1,FALSE)</f>
        <v>25</v>
      </c>
      <c r="BN31" s="36">
        <f>VLOOKUP($H31,[4]IRA!$H$7:$CR$974,BN$1,FALSE)</f>
        <v>5</v>
      </c>
      <c r="BO31" s="10">
        <f>VLOOKUP(H31,[4]IRA!$H$7:$CS$993,90,FALSE)</f>
        <v>304</v>
      </c>
      <c r="BP31" s="10">
        <f t="shared" si="10"/>
        <v>460</v>
      </c>
      <c r="BQ31" s="17">
        <f t="shared" si="11"/>
        <v>1.513157894736842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5</v>
      </c>
      <c r="Q32" s="36">
        <f>VLOOKUP($H32,[1]EDA!$H$6:$BN986,Q$1,FALSE)</f>
        <v>5</v>
      </c>
      <c r="R32" s="36">
        <f>VLOOKUP($H32,[1]EDA!$H$6:$BN986,R$1,FALSE)</f>
        <v>1</v>
      </c>
      <c r="S32" s="36">
        <f>VLOOKUP($H32,[1]EDA!$H$6:$BN986,S$1,FALSE)</f>
        <v>4</v>
      </c>
      <c r="T32" s="36">
        <f>VLOOKUP($H32,[1]EDA!$H$6:$BN986,T$1,FALSE)</f>
        <v>3</v>
      </c>
      <c r="U32" s="36">
        <f>VLOOKUP($H32,[1]EDA!$H$6:$BN986,U$1,FALSE)</f>
        <v>8</v>
      </c>
      <c r="V32" s="10">
        <f>VLOOKUP(H32,[1]EDA!$H$6:$BO$990,60,FALSE)</f>
        <v>67</v>
      </c>
      <c r="W32" s="10">
        <f t="shared" si="4"/>
        <v>42</v>
      </c>
      <c r="X32" s="17">
        <f t="shared" si="5"/>
        <v>0.62686567164179108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3</v>
      </c>
      <c r="BJ32" s="36">
        <f>VLOOKUP($H32,[4]IRA!$H$7:$CR$974,BJ$1,FALSE)</f>
        <v>1</v>
      </c>
      <c r="BK32" s="36">
        <f>VLOOKUP($H32,[4]IRA!$H$7:$CR$974,BK$1,FALSE)</f>
        <v>1</v>
      </c>
      <c r="BL32" s="36">
        <f>VLOOKUP($H32,[4]IRA!$H$7:$CR$974,BL$1,FALSE)</f>
        <v>1</v>
      </c>
      <c r="BM32" s="36">
        <f>VLOOKUP($H32,[4]IRA!$H$7:$CR$974,BM$1,FALSE)</f>
        <v>2</v>
      </c>
      <c r="BN32" s="36">
        <f>VLOOKUP($H32,[4]IRA!$H$7:$CR$974,BN$1,FALSE)</f>
        <v>2</v>
      </c>
      <c r="BO32" s="10">
        <f>VLOOKUP(H32,[4]IRA!$H$7:$CS$993,90,FALSE)</f>
        <v>96.5</v>
      </c>
      <c r="BP32" s="10">
        <f t="shared" si="10"/>
        <v>30</v>
      </c>
      <c r="BQ32" s="17">
        <f t="shared" si="11"/>
        <v>0.31088082901554404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12</v>
      </c>
      <c r="Q33" s="36">
        <f>VLOOKUP($H33,[1]EDA!$H$6:$BN987,Q$1,FALSE)</f>
        <v>8</v>
      </c>
      <c r="R33" s="36">
        <f>VLOOKUP($H33,[1]EDA!$H$6:$BN987,R$1,FALSE)</f>
        <v>8</v>
      </c>
      <c r="S33" s="36">
        <f>VLOOKUP($H33,[1]EDA!$H$6:$BN987,S$1,FALSE)</f>
        <v>17</v>
      </c>
      <c r="T33" s="36">
        <f>VLOOKUP($H33,[1]EDA!$H$6:$BN987,T$1,FALSE)</f>
        <v>6</v>
      </c>
      <c r="U33" s="36">
        <f>VLOOKUP($H33,[1]EDA!$H$6:$BN987,U$1,FALSE)</f>
        <v>8</v>
      </c>
      <c r="V33" s="10">
        <f>VLOOKUP(H33,[1]EDA!$H$6:$BO$990,60,FALSE)</f>
        <v>129.5</v>
      </c>
      <c r="W33" s="10">
        <f t="shared" si="4"/>
        <v>117</v>
      </c>
      <c r="X33" s="17">
        <f t="shared" si="5"/>
        <v>0.90347490347490345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3</v>
      </c>
      <c r="BJ33" s="36">
        <f>VLOOKUP($H33,[4]IRA!$H$7:$CR$974,BJ$1,FALSE)</f>
        <v>10</v>
      </c>
      <c r="BK33" s="36">
        <f>VLOOKUP($H33,[4]IRA!$H$7:$CR$974,BK$1,FALSE)</f>
        <v>8</v>
      </c>
      <c r="BL33" s="36">
        <f>VLOOKUP($H33,[4]IRA!$H$7:$CR$974,BL$1,FALSE)</f>
        <v>7</v>
      </c>
      <c r="BM33" s="36">
        <f>VLOOKUP($H33,[4]IRA!$H$7:$CR$974,BM$1,FALSE)</f>
        <v>2</v>
      </c>
      <c r="BN33" s="36">
        <f>VLOOKUP($H33,[4]IRA!$H$7:$CR$974,BN$1,FALSE)</f>
        <v>1</v>
      </c>
      <c r="BO33" s="10">
        <f>VLOOKUP(H33,[4]IRA!$H$7:$CS$993,90,FALSE)</f>
        <v>318.5</v>
      </c>
      <c r="BP33" s="10">
        <f t="shared" si="10"/>
        <v>69</v>
      </c>
      <c r="BQ33" s="17">
        <f t="shared" si="11"/>
        <v>0.21664050235478807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21</v>
      </c>
      <c r="R34" s="36">
        <f>VLOOKUP($H34,[1]EDA!$H$6:$BN988,R$1,FALSE)</f>
        <v>17</v>
      </c>
      <c r="S34" s="36">
        <f>VLOOKUP($H34,[1]EDA!$H$6:$BN988,S$1,FALSE)</f>
        <v>17</v>
      </c>
      <c r="T34" s="36">
        <f>VLOOKUP($H34,[1]EDA!$H$6:$BN988,T$1,FALSE)</f>
        <v>6</v>
      </c>
      <c r="U34" s="36">
        <f>VLOOKUP($H34,[1]EDA!$H$6:$BN988,U$1,FALSE)</f>
        <v>19</v>
      </c>
      <c r="V34" s="10">
        <f>VLOOKUP(H34,[1]EDA!$H$6:$BO$990,60,FALSE)</f>
        <v>222</v>
      </c>
      <c r="W34" s="10">
        <f t="shared" si="4"/>
        <v>167</v>
      </c>
      <c r="X34" s="17">
        <f t="shared" si="5"/>
        <v>0.75225225225225223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2</v>
      </c>
      <c r="AV34" s="36">
        <f>VLOOKUP($H34,[3]IRA!$H$6:$BN$975,AV$1,FALSE)</f>
        <v>0</v>
      </c>
      <c r="AW34" s="36">
        <f>VLOOKUP($H34,[3]IRA!$H$6:$BN$975,AW$1,FALSE)</f>
        <v>1</v>
      </c>
      <c r="AX34" s="36">
        <f>VLOOKUP($H34,[3]IRA!$H$6:$BN$975,AX$1,FALSE)</f>
        <v>2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17</v>
      </c>
      <c r="BB34" s="17">
        <f t="shared" si="9"/>
        <v>17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38</v>
      </c>
      <c r="BK34" s="36">
        <f>VLOOKUP($H34,[4]IRA!$H$7:$CR$974,BK$1,FALSE)</f>
        <v>24</v>
      </c>
      <c r="BL34" s="36">
        <f>VLOOKUP($H34,[4]IRA!$H$7:$CR$974,BL$1,FALSE)</f>
        <v>19</v>
      </c>
      <c r="BM34" s="36">
        <f>VLOOKUP($H34,[4]IRA!$H$7:$CR$974,BM$1,FALSE)</f>
        <v>14</v>
      </c>
      <c r="BN34" s="36">
        <f>VLOOKUP($H34,[4]IRA!$H$7:$CR$974,BN$1,FALSE)</f>
        <v>18</v>
      </c>
      <c r="BO34" s="10">
        <f>VLOOKUP(H34,[4]IRA!$H$7:$CS$993,90,FALSE)</f>
        <v>363.5</v>
      </c>
      <c r="BP34" s="10">
        <f t="shared" si="10"/>
        <v>329</v>
      </c>
      <c r="BQ34" s="17">
        <f t="shared" si="11"/>
        <v>0.90508940852819808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1</v>
      </c>
      <c r="U35" s="36">
        <f>VLOOKUP($H35,[1]EDA!$H$6:$BN989,U$1,FALSE)</f>
        <v>1</v>
      </c>
      <c r="V35" s="10">
        <f>VLOOKUP(H35,[1]EDA!$H$6:$BO$990,60,FALSE)</f>
        <v>165</v>
      </c>
      <c r="W35" s="10">
        <f t="shared" si="4"/>
        <v>9</v>
      </c>
      <c r="X35" s="17">
        <f t="shared" si="5"/>
        <v>5.4545454545454543E-2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3</v>
      </c>
      <c r="BK35" s="36">
        <f>VLOOKUP($H35,[4]IRA!$H$7:$CR$974,BK$1,FALSE)</f>
        <v>9</v>
      </c>
      <c r="BL35" s="36">
        <f>VLOOKUP($H35,[4]IRA!$H$7:$CR$974,BL$1,FALSE)</f>
        <v>5</v>
      </c>
      <c r="BM35" s="36">
        <f>VLOOKUP($H35,[4]IRA!$H$7:$CR$974,BM$1,FALSE)</f>
        <v>27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119</v>
      </c>
      <c r="BQ35" s="17">
        <f t="shared" si="11"/>
        <v>0.20822397200349957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5</v>
      </c>
      <c r="R36" s="36">
        <f>VLOOKUP($H36,[1]EDA!$H$6:$BN990,R$1,FALSE)</f>
        <v>13</v>
      </c>
      <c r="S36" s="36">
        <f>VLOOKUP($H36,[1]EDA!$H$6:$BN990,S$1,FALSE)</f>
        <v>10</v>
      </c>
      <c r="T36" s="36">
        <f>VLOOKUP($H36,[1]EDA!$H$6:$BN990,T$1,FALSE)</f>
        <v>6</v>
      </c>
      <c r="U36" s="36">
        <f>VLOOKUP($H36,[1]EDA!$H$6:$BN990,U$1,FALSE)</f>
        <v>7</v>
      </c>
      <c r="V36" s="10">
        <f>VLOOKUP(H36,[1]EDA!$H$6:$BO$990,60,FALSE)</f>
        <v>172.5</v>
      </c>
      <c r="W36" s="10">
        <f t="shared" si="4"/>
        <v>89</v>
      </c>
      <c r="X36" s="17">
        <f t="shared" si="5"/>
        <v>0.51594202898550723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1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4</v>
      </c>
      <c r="AM36" s="17">
        <f t="shared" si="7"/>
        <v>1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9</v>
      </c>
      <c r="AV36" s="36">
        <f>VLOOKUP($H36,[3]IRA!$H$6:$BN$975,AV$1,FALSE)</f>
        <v>12</v>
      </c>
      <c r="AW36" s="36">
        <f>VLOOKUP($H36,[3]IRA!$H$6:$BN$975,AW$1,FALSE)</f>
        <v>14</v>
      </c>
      <c r="AX36" s="36">
        <f>VLOOKUP($H36,[3]IRA!$H$6:$BN$975,AX$1,FALSE)</f>
        <v>4</v>
      </c>
      <c r="AY36" s="36">
        <f>VLOOKUP($H36,[3]IRA!$H$6:$BN$975,AY$1,FALSE)</f>
        <v>2</v>
      </c>
      <c r="AZ36" s="20">
        <f>VLOOKUP(H36,[3]IRA!$H$6:$BO$991,60,FALSE)</f>
        <v>20.5</v>
      </c>
      <c r="BA36" s="20">
        <f t="shared" si="8"/>
        <v>65</v>
      </c>
      <c r="BB36" s="17">
        <f t="shared" si="9"/>
        <v>3.1707317073170733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33</v>
      </c>
      <c r="BK36" s="36">
        <f>VLOOKUP($H36,[4]IRA!$H$7:$CR$974,BK$1,FALSE)</f>
        <v>37</v>
      </c>
      <c r="BL36" s="36">
        <f>VLOOKUP($H36,[4]IRA!$H$7:$CR$974,BL$1,FALSE)</f>
        <v>24</v>
      </c>
      <c r="BM36" s="36">
        <f>VLOOKUP($H36,[4]IRA!$H$7:$CR$974,BM$1,FALSE)</f>
        <v>15</v>
      </c>
      <c r="BN36" s="36">
        <f>VLOOKUP($H36,[4]IRA!$H$7:$CR$974,BN$1,FALSE)</f>
        <v>22</v>
      </c>
      <c r="BO36" s="10">
        <f>VLOOKUP(H36,[4]IRA!$H$7:$CS$993,90,FALSE)</f>
        <v>265</v>
      </c>
      <c r="BP36" s="10">
        <f t="shared" si="10"/>
        <v>234</v>
      </c>
      <c r="BQ36" s="17">
        <f t="shared" si="11"/>
        <v>0.88301886792452833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3</v>
      </c>
      <c r="R37" s="36">
        <f>VLOOKUP($H37,[1]EDA!$H$6:$BN991,R$1,FALSE)</f>
        <v>10</v>
      </c>
      <c r="S37" s="36">
        <f>VLOOKUP($H37,[1]EDA!$H$6:$BN991,S$1,FALSE)</f>
        <v>7</v>
      </c>
      <c r="T37" s="36">
        <f>VLOOKUP($H37,[1]EDA!$H$6:$BN991,T$1,FALSE)</f>
        <v>3</v>
      </c>
      <c r="U37" s="36">
        <f>VLOOKUP($H37,[1]EDA!$H$6:$BN991,U$1,FALSE)</f>
        <v>3</v>
      </c>
      <c r="V37" s="10">
        <f>VLOOKUP(H37,[1]EDA!$H$6:$BO$990,60,FALSE)</f>
        <v>28.5</v>
      </c>
      <c r="W37" s="10">
        <f t="shared" si="4"/>
        <v>36</v>
      </c>
      <c r="X37" s="17">
        <f t="shared" si="5"/>
        <v>1.263157894736842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6</v>
      </c>
      <c r="BK37" s="36">
        <f>VLOOKUP($H37,[4]IRA!$H$7:$CR$974,BK$1,FALSE)</f>
        <v>7</v>
      </c>
      <c r="BL37" s="36">
        <f>VLOOKUP($H37,[4]IRA!$H$7:$CR$974,BL$1,FALSE)</f>
        <v>8</v>
      </c>
      <c r="BM37" s="36">
        <f>VLOOKUP($H37,[4]IRA!$H$7:$CR$974,BM$1,FALSE)</f>
        <v>2</v>
      </c>
      <c r="BN37" s="36">
        <f>VLOOKUP($H37,[4]IRA!$H$7:$CR$974,BN$1,FALSE)</f>
        <v>3</v>
      </c>
      <c r="BO37" s="10">
        <f>VLOOKUP(H37,[4]IRA!$H$7:$CS$993,90,FALSE)</f>
        <v>69.5</v>
      </c>
      <c r="BP37" s="10">
        <f t="shared" si="10"/>
        <v>42</v>
      </c>
      <c r="BQ37" s="17">
        <f t="shared" si="11"/>
        <v>0.60431654676258995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1</v>
      </c>
      <c r="BL38" s="36">
        <f>VLOOKUP($H38,[4]IRA!$H$7:$CR$974,BL$1,FALSE)</f>
        <v>1</v>
      </c>
      <c r="BM38" s="36">
        <f>VLOOKUP($H38,[4]IRA!$H$7:$CR$974,BM$1,FALSE)</f>
        <v>1</v>
      </c>
      <c r="BN38" s="36">
        <f>VLOOKUP($H38,[4]IRA!$H$7:$CR$974,BN$1,FALSE)</f>
        <v>5</v>
      </c>
      <c r="BO38" s="10">
        <f>VLOOKUP(H38,[4]IRA!$H$7:$CS$993,90,FALSE)</f>
        <v>17.5</v>
      </c>
      <c r="BP38" s="10">
        <f t="shared" si="10"/>
        <v>21</v>
      </c>
      <c r="BQ38" s="17">
        <f t="shared" si="11"/>
        <v>1.2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16</v>
      </c>
      <c r="R39" s="36">
        <f>VLOOKUP($H39,[1]EDA!$H$6:$BN993,R$1,FALSE)</f>
        <v>7</v>
      </c>
      <c r="S39" s="36">
        <f>VLOOKUP($H39,[1]EDA!$H$6:$BN993,S$1,FALSE)</f>
        <v>7</v>
      </c>
      <c r="T39" s="36">
        <f>VLOOKUP($H39,[1]EDA!$H$6:$BN993,T$1,FALSE)</f>
        <v>10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72</v>
      </c>
      <c r="X39" s="17">
        <f t="shared" si="5"/>
        <v>0.89440993788819878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28</v>
      </c>
      <c r="BK39" s="36">
        <f>VLOOKUP($H39,[4]IRA!$H$7:$CR$974,BK$1,FALSE)</f>
        <v>28</v>
      </c>
      <c r="BL39" s="36">
        <f>VLOOKUP($H39,[4]IRA!$H$7:$CR$974,BL$1,FALSE)</f>
        <v>18</v>
      </c>
      <c r="BM39" s="36">
        <f>VLOOKUP($H39,[4]IRA!$H$7:$CR$974,BM$1,FALSE)</f>
        <v>24</v>
      </c>
      <c r="BN39" s="36">
        <f>VLOOKUP($H39,[4]IRA!$H$7:$CR$974,BN$1,FALSE)</f>
        <v>16</v>
      </c>
      <c r="BO39" s="10">
        <f>VLOOKUP(H39,[4]IRA!$H$7:$CS$993,90,FALSE)</f>
        <v>258.5</v>
      </c>
      <c r="BP39" s="10">
        <f t="shared" si="10"/>
        <v>314</v>
      </c>
      <c r="BQ39" s="17">
        <f t="shared" si="11"/>
        <v>1.2147001934235977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1</v>
      </c>
      <c r="R40" s="36">
        <f>VLOOKUP($H40,[1]EDA!$H$6:$BN994,R$1,FALSE)</f>
        <v>4</v>
      </c>
      <c r="S40" s="36">
        <f>VLOOKUP($H40,[1]EDA!$H$6:$BN994,S$1,FALSE)</f>
        <v>4</v>
      </c>
      <c r="T40" s="36">
        <f>VLOOKUP($H40,[1]EDA!$H$6:$BN994,T$1,FALSE)</f>
        <v>1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26</v>
      </c>
      <c r="X40" s="17">
        <f t="shared" si="5"/>
        <v>1.2380952380952381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8</v>
      </c>
      <c r="BK40" s="36">
        <f>VLOOKUP($H40,[4]IRA!$H$7:$CR$974,BK$1,FALSE)</f>
        <v>15</v>
      </c>
      <c r="BL40" s="36">
        <f>VLOOKUP($H40,[4]IRA!$H$7:$CR$974,BL$1,FALSE)</f>
        <v>12</v>
      </c>
      <c r="BM40" s="36">
        <f>VLOOKUP($H40,[4]IRA!$H$7:$CR$974,BM$1,FALSE)</f>
        <v>11</v>
      </c>
      <c r="BN40" s="36">
        <f>VLOOKUP($H40,[4]IRA!$H$7:$CR$974,BN$1,FALSE)</f>
        <v>18</v>
      </c>
      <c r="BO40" s="10">
        <f>VLOOKUP(H40,[4]IRA!$H$7:$CS$993,90,FALSE)</f>
        <v>33.5</v>
      </c>
      <c r="BP40" s="10">
        <f t="shared" si="10"/>
        <v>147</v>
      </c>
      <c r="BQ40" s="17">
        <f t="shared" si="11"/>
        <v>4.3880597014925371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22</v>
      </c>
      <c r="R41" s="36">
        <f>VLOOKUP($H41,[1]EDA!$H$6:$BN995,R$1,FALSE)</f>
        <v>26</v>
      </c>
      <c r="S41" s="36">
        <f>VLOOKUP($H41,[1]EDA!$H$6:$BN995,S$1,FALSE)</f>
        <v>22</v>
      </c>
      <c r="T41" s="36">
        <f>VLOOKUP($H41,[1]EDA!$H$6:$BN995,T$1,FALSE)</f>
        <v>25</v>
      </c>
      <c r="U41" s="36">
        <f>VLOOKUP($H41,[1]EDA!$H$6:$BN995,U$1,FALSE)</f>
        <v>8</v>
      </c>
      <c r="V41" s="10">
        <f>VLOOKUP(H41,[1]EDA!$H$6:$BO$990,60,FALSE)</f>
        <v>149</v>
      </c>
      <c r="W41" s="10">
        <f t="shared" si="4"/>
        <v>327</v>
      </c>
      <c r="X41" s="17">
        <f t="shared" si="5"/>
        <v>2.1946308724832213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6</v>
      </c>
      <c r="AV41" s="36">
        <f>VLOOKUP($H41,[3]IRA!$H$6:$BN$975,AV$1,FALSE)</f>
        <v>10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75</v>
      </c>
      <c r="BB41" s="17">
        <f t="shared" si="9"/>
        <v>4.2857142857142856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22</v>
      </c>
      <c r="BK41" s="36">
        <f>VLOOKUP($H41,[4]IRA!$H$7:$CR$974,BK$1,FALSE)</f>
        <v>32</v>
      </c>
      <c r="BL41" s="36">
        <f>VLOOKUP($H41,[4]IRA!$H$7:$CR$974,BL$1,FALSE)</f>
        <v>26</v>
      </c>
      <c r="BM41" s="36">
        <f>VLOOKUP($H41,[4]IRA!$H$7:$CR$974,BM$1,FALSE)</f>
        <v>20</v>
      </c>
      <c r="BN41" s="36">
        <f>VLOOKUP($H41,[4]IRA!$H$7:$CR$974,BN$1,FALSE)</f>
        <v>2</v>
      </c>
      <c r="BO41" s="10">
        <f>VLOOKUP(H41,[4]IRA!$H$7:$CS$993,90,FALSE)</f>
        <v>396</v>
      </c>
      <c r="BP41" s="10">
        <f t="shared" si="10"/>
        <v>406</v>
      </c>
      <c r="BQ41" s="17">
        <f t="shared" si="11"/>
        <v>1.0252525252525253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2</v>
      </c>
      <c r="S42" s="36">
        <f>VLOOKUP($H42,[1]EDA!$H$6:$BN996,S$1,FALSE)</f>
        <v>3</v>
      </c>
      <c r="T42" s="36">
        <f>VLOOKUP($H42,[1]EDA!$H$6:$BN996,T$1,FALSE)</f>
        <v>2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23</v>
      </c>
      <c r="X42" s="17">
        <f t="shared" si="5"/>
        <v>5.75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1</v>
      </c>
      <c r="BL42" s="36">
        <f>VLOOKUP($H42,[4]IRA!$H$7:$CR$974,BL$1,FALSE)</f>
        <v>0</v>
      </c>
      <c r="BM42" s="36">
        <f>VLOOKUP($H42,[4]IRA!$H$7:$CR$974,BM$1,FALSE)</f>
        <v>1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48</v>
      </c>
      <c r="BQ42" s="17">
        <f t="shared" si="11"/>
        <v>3.4285714285714284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3</v>
      </c>
      <c r="R43" s="36">
        <f>VLOOKUP($H43,[1]EDA!$H$6:$BN997,R$1,FALSE)</f>
        <v>1</v>
      </c>
      <c r="S43" s="36">
        <f>VLOOKUP($H43,[1]EDA!$H$6:$BN997,S$1,FALSE)</f>
        <v>6</v>
      </c>
      <c r="T43" s="36">
        <f>VLOOKUP($H43,[1]EDA!$H$6:$BN997,T$1,FALSE)</f>
        <v>3</v>
      </c>
      <c r="U43" s="36">
        <f>VLOOKUP($H43,[1]EDA!$H$6:$BN997,U$1,FALSE)</f>
        <v>1</v>
      </c>
      <c r="V43" s="10">
        <f>VLOOKUP(H43,[1]EDA!$H$6:$BO$990,60,FALSE)</f>
        <v>11.5</v>
      </c>
      <c r="W43" s="10">
        <f t="shared" si="4"/>
        <v>19</v>
      </c>
      <c r="X43" s="17">
        <f t="shared" si="5"/>
        <v>1.6521739130434783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4</v>
      </c>
      <c r="BJ43" s="36">
        <f>VLOOKUP($H43,[4]IRA!$H$7:$CR$974,BJ$1,FALSE)</f>
        <v>2</v>
      </c>
      <c r="BK43" s="36">
        <f>VLOOKUP($H43,[4]IRA!$H$7:$CR$974,BK$1,FALSE)</f>
        <v>4</v>
      </c>
      <c r="BL43" s="36">
        <f>VLOOKUP($H43,[4]IRA!$H$7:$CR$974,BL$1,FALSE)</f>
        <v>7</v>
      </c>
      <c r="BM43" s="36">
        <f>VLOOKUP($H43,[4]IRA!$H$7:$CR$974,BM$1,FALSE)</f>
        <v>3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36</v>
      </c>
      <c r="BQ43" s="17">
        <f t="shared" si="11"/>
        <v>0.86746987951807231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9</v>
      </c>
      <c r="K44" s="36">
        <f>VLOOKUP($H44,[1]EDA!$H$6:$BN998,K$1,FALSE)</f>
        <v>6</v>
      </c>
      <c r="L44" s="36">
        <f>VLOOKUP($H44,[1]EDA!$H$6:$BN998,L$1,FALSE)</f>
        <v>30</v>
      </c>
      <c r="M44" s="36">
        <f>VLOOKUP($H44,[1]EDA!$H$6:$BN998,M$1,FALSE)</f>
        <v>4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13</v>
      </c>
      <c r="Q44" s="36">
        <f>VLOOKUP($H44,[1]EDA!$H$6:$BN998,Q$1,FALSE)</f>
        <v>4</v>
      </c>
      <c r="R44" s="36">
        <f>VLOOKUP($H44,[1]EDA!$H$6:$BN998,R$1,FALSE)</f>
        <v>6</v>
      </c>
      <c r="S44" s="36">
        <f>VLOOKUP($H44,[1]EDA!$H$6:$BN998,S$1,FALSE)</f>
        <v>1</v>
      </c>
      <c r="T44" s="36">
        <f>VLOOKUP($H44,[1]EDA!$H$6:$BN998,T$1,FALSE)</f>
        <v>6</v>
      </c>
      <c r="U44" s="36">
        <f>VLOOKUP($H44,[1]EDA!$H$6:$BN998,U$1,FALSE)</f>
        <v>1</v>
      </c>
      <c r="V44" s="10">
        <f>VLOOKUP(H44,[1]EDA!$H$6:$BO$990,60,FALSE)</f>
        <v>35</v>
      </c>
      <c r="W44" s="10">
        <f t="shared" si="4"/>
        <v>85</v>
      </c>
      <c r="X44" s="17">
        <f t="shared" si="5"/>
        <v>2.4285714285714284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2</v>
      </c>
      <c r="BD44" s="36">
        <f>VLOOKUP($H44,[4]IRA!$H$7:$CR$974,BD$1,FALSE)</f>
        <v>2</v>
      </c>
      <c r="BE44" s="36">
        <f>VLOOKUP($H44,[4]IRA!$H$7:$CR$974,BE$1,FALSE)</f>
        <v>3</v>
      </c>
      <c r="BF44" s="36">
        <f>VLOOKUP($H44,[4]IRA!$H$7:$CR$974,BF$1,FALSE)</f>
        <v>15</v>
      </c>
      <c r="BG44" s="36">
        <f>VLOOKUP($H44,[4]IRA!$H$7:$CR$974,BG$1,FALSE)</f>
        <v>37</v>
      </c>
      <c r="BH44" s="36">
        <f>VLOOKUP($H44,[4]IRA!$H$7:$CR$974,BH$1,FALSE)</f>
        <v>52</v>
      </c>
      <c r="BI44" s="36">
        <f>VLOOKUP($H44,[4]IRA!$H$7:$CR$974,BI$1,FALSE)</f>
        <v>15</v>
      </c>
      <c r="BJ44" s="36">
        <f>VLOOKUP($H44,[4]IRA!$H$7:$CR$974,BJ$1,FALSE)</f>
        <v>19</v>
      </c>
      <c r="BK44" s="36">
        <f>VLOOKUP($H44,[4]IRA!$H$7:$CR$974,BK$1,FALSE)</f>
        <v>20</v>
      </c>
      <c r="BL44" s="36">
        <f>VLOOKUP($H44,[4]IRA!$H$7:$CR$974,BL$1,FALSE)</f>
        <v>8</v>
      </c>
      <c r="BM44" s="36">
        <f>VLOOKUP($H44,[4]IRA!$H$7:$CR$974,BM$1,FALSE)</f>
        <v>0</v>
      </c>
      <c r="BN44" s="36">
        <f>VLOOKUP($H44,[4]IRA!$H$7:$CR$974,BN$1,FALSE)</f>
        <v>0</v>
      </c>
      <c r="BO44" s="10">
        <f>VLOOKUP(H44,[4]IRA!$H$7:$CS$993,90,FALSE)</f>
        <v>112</v>
      </c>
      <c r="BP44" s="10">
        <f t="shared" si="10"/>
        <v>173</v>
      </c>
      <c r="BQ44" s="17">
        <f t="shared" si="11"/>
        <v>1.5446428571428572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5</v>
      </c>
      <c r="R45" s="36">
        <f>VLOOKUP($H45,[1]EDA!$H$6:$BN999,R$1,FALSE)</f>
        <v>7</v>
      </c>
      <c r="S45" s="36">
        <f>VLOOKUP($H45,[1]EDA!$H$6:$BN999,S$1,FALSE)</f>
        <v>2</v>
      </c>
      <c r="T45" s="36">
        <f>VLOOKUP($H45,[1]EDA!$H$6:$BN999,T$1,FALSE)</f>
        <v>3</v>
      </c>
      <c r="U45" s="36">
        <f>VLOOKUP($H45,[1]EDA!$H$6:$BN999,U$1,FALSE)</f>
        <v>5</v>
      </c>
      <c r="V45" s="10">
        <f>VLOOKUP(H45,[1]EDA!$H$6:$BO$990,60,FALSE)</f>
        <v>63</v>
      </c>
      <c r="W45" s="10">
        <f t="shared" si="4"/>
        <v>52</v>
      </c>
      <c r="X45" s="17">
        <f t="shared" si="5"/>
        <v>0.82539682539682535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13</v>
      </c>
      <c r="BK45" s="36">
        <f>VLOOKUP($H45,[4]IRA!$H$7:$CR$974,BK$1,FALSE)</f>
        <v>11</v>
      </c>
      <c r="BL45" s="36">
        <f>VLOOKUP($H45,[4]IRA!$H$7:$CR$974,BL$1,FALSE)</f>
        <v>7</v>
      </c>
      <c r="BM45" s="36">
        <f>VLOOKUP($H45,[4]IRA!$H$7:$CR$974,BM$1,FALSE)</f>
        <v>9</v>
      </c>
      <c r="BN45" s="36">
        <f>VLOOKUP($H45,[4]IRA!$H$7:$CR$974,BN$1,FALSE)</f>
        <v>3</v>
      </c>
      <c r="BO45" s="10">
        <f>VLOOKUP(H45,[4]IRA!$H$7:$CS$993,90,FALSE)</f>
        <v>66.5</v>
      </c>
      <c r="BP45" s="10">
        <f t="shared" si="10"/>
        <v>146</v>
      </c>
      <c r="BQ45" s="17">
        <f t="shared" si="11"/>
        <v>2.1954887218045114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2</v>
      </c>
      <c r="R46" s="36">
        <f>VLOOKUP($H46,[1]EDA!$H$6:$BN1000,R$1,FALSE)</f>
        <v>2</v>
      </c>
      <c r="S46" s="36">
        <f>VLOOKUP($H46,[1]EDA!$H$6:$BN1000,S$1,FALSE)</f>
        <v>2</v>
      </c>
      <c r="T46" s="36">
        <f>VLOOKUP($H46,[1]EDA!$H$6:$BN1000,T$1,FALSE)</f>
        <v>2</v>
      </c>
      <c r="U46" s="36">
        <f>VLOOKUP($H46,[1]EDA!$H$6:$BN1000,U$1,FALSE)</f>
        <v>1</v>
      </c>
      <c r="V46" s="10">
        <f>VLOOKUP(H46,[1]EDA!$H$6:$BO$990,60,FALSE)</f>
        <v>12</v>
      </c>
      <c r="W46" s="10">
        <f t="shared" si="4"/>
        <v>32</v>
      </c>
      <c r="X46" s="17">
        <f t="shared" si="5"/>
        <v>2.6666666666666665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6</v>
      </c>
      <c r="BK46" s="36">
        <f>VLOOKUP($H46,[4]IRA!$H$7:$CR$974,BK$1,FALSE)</f>
        <v>2</v>
      </c>
      <c r="BL46" s="36">
        <f>VLOOKUP($H46,[4]IRA!$H$7:$CR$974,BL$1,FALSE)</f>
        <v>0</v>
      </c>
      <c r="BM46" s="36">
        <f>VLOOKUP($H46,[4]IRA!$H$7:$CR$974,BM$1,FALSE)</f>
        <v>1</v>
      </c>
      <c r="BN46" s="36">
        <f>VLOOKUP($H46,[4]IRA!$H$7:$CR$974,BN$1,FALSE)</f>
        <v>2</v>
      </c>
      <c r="BO46" s="10">
        <f>VLOOKUP(H46,[4]IRA!$H$7:$CS$993,90,FALSE)</f>
        <v>6</v>
      </c>
      <c r="BP46" s="10">
        <f t="shared" si="10"/>
        <v>34</v>
      </c>
      <c r="BQ46" s="17">
        <f t="shared" si="11"/>
        <v>5.666666666666667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2</v>
      </c>
      <c r="R47" s="36">
        <f>VLOOKUP($H47,[1]EDA!$H$6:$BN1001,R$1,FALSE)</f>
        <v>1</v>
      </c>
      <c r="S47" s="36">
        <f>VLOOKUP($H47,[1]EDA!$H$6:$BN1001,S$1,FALSE)</f>
        <v>3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11</v>
      </c>
      <c r="X47" s="17">
        <f t="shared" si="5"/>
        <v>1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1</v>
      </c>
      <c r="BK47" s="36">
        <f>VLOOKUP($H47,[4]IRA!$H$7:$CR$974,BK$1,FALSE)</f>
        <v>1</v>
      </c>
      <c r="BL47" s="36">
        <f>VLOOKUP($H47,[4]IRA!$H$7:$CR$974,BL$1,FALSE)</f>
        <v>1</v>
      </c>
      <c r="BM47" s="36">
        <f>VLOOKUP($H47,[4]IRA!$H$7:$CR$974,BM$1,FALSE)</f>
        <v>0</v>
      </c>
      <c r="BN47" s="36">
        <f>VLOOKUP($H47,[4]IRA!$H$7:$CR$974,BN$1,FALSE)</f>
        <v>2</v>
      </c>
      <c r="BO47" s="10">
        <f>VLOOKUP(H47,[4]IRA!$H$7:$CS$993,90,FALSE)</f>
        <v>66.5</v>
      </c>
      <c r="BP47" s="10">
        <f t="shared" si="10"/>
        <v>22</v>
      </c>
      <c r="BQ47" s="17">
        <f t="shared" si="11"/>
        <v>0.33082706766917291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1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2</v>
      </c>
      <c r="BQ48" s="17">
        <f t="shared" si="11"/>
        <v>0.04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1</v>
      </c>
      <c r="R49" s="36">
        <f>VLOOKUP($H49,[1]EDA!$H$6:$BN1003,R$1,FALSE)</f>
        <v>4</v>
      </c>
      <c r="S49" s="36">
        <f>VLOOKUP($H49,[1]EDA!$H$6:$BN1003,S$1,FALSE)</f>
        <v>2</v>
      </c>
      <c r="T49" s="36">
        <f>VLOOKUP($H49,[1]EDA!$H$6:$BN1003,T$1,FALSE)</f>
        <v>2</v>
      </c>
      <c r="U49" s="36">
        <f>VLOOKUP($H49,[1]EDA!$H$6:$BN1003,U$1,FALSE)</f>
        <v>2</v>
      </c>
      <c r="V49" s="10">
        <f>VLOOKUP(H49,[1]EDA!$H$6:$BO$990,60,FALSE)</f>
        <v>4</v>
      </c>
      <c r="W49" s="10">
        <f t="shared" si="4"/>
        <v>17</v>
      </c>
      <c r="X49" s="17">
        <f t="shared" si="5"/>
        <v>4.25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5</v>
      </c>
      <c r="BK49" s="36">
        <f>VLOOKUP($H49,[4]IRA!$H$7:$CR$974,BK$1,FALSE)</f>
        <v>4</v>
      </c>
      <c r="BL49" s="36">
        <f>VLOOKUP($H49,[4]IRA!$H$7:$CR$974,BL$1,FALSE)</f>
        <v>2</v>
      </c>
      <c r="BM49" s="36">
        <f>VLOOKUP($H49,[4]IRA!$H$7:$CR$974,BM$1,FALSE)</f>
        <v>3</v>
      </c>
      <c r="BN49" s="36">
        <f>VLOOKUP($H49,[4]IRA!$H$7:$CR$974,BN$1,FALSE)</f>
        <v>3</v>
      </c>
      <c r="BO49" s="10">
        <f>VLOOKUP(H49,[4]IRA!$H$7:$CS$993,90,FALSE)</f>
        <v>78</v>
      </c>
      <c r="BP49" s="10">
        <f t="shared" si="10"/>
        <v>38</v>
      </c>
      <c r="BQ49" s="17">
        <f t="shared" si="11"/>
        <v>0.48717948717948717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3</v>
      </c>
      <c r="R51" s="36">
        <f>VLOOKUP($H51,[1]EDA!$H$6:$BN1005,R$1,FALSE)</f>
        <v>3</v>
      </c>
      <c r="S51" s="36">
        <f>VLOOKUP($H51,[1]EDA!$H$6:$BN1005,S$1,FALSE)</f>
        <v>3</v>
      </c>
      <c r="T51" s="36">
        <f>VLOOKUP($H51,[1]EDA!$H$6:$BN1005,T$1,FALSE)</f>
        <v>5</v>
      </c>
      <c r="U51" s="36">
        <f>VLOOKUP($H51,[1]EDA!$H$6:$BN1005,U$1,FALSE)</f>
        <v>1</v>
      </c>
      <c r="V51" s="10">
        <f>VLOOKUP(H51,[1]EDA!$H$6:$BO$990,60,FALSE)</f>
        <v>9</v>
      </c>
      <c r="W51" s="10">
        <f t="shared" si="4"/>
        <v>45</v>
      </c>
      <c r="X51" s="17">
        <f t="shared" si="5"/>
        <v>5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4</v>
      </c>
      <c r="BK51" s="36">
        <f>VLOOKUP($H51,[4]IRA!$H$7:$CR$974,BK$1,FALSE)</f>
        <v>1</v>
      </c>
      <c r="BL51" s="36">
        <f>VLOOKUP($H51,[4]IRA!$H$7:$CR$974,BL$1,FALSE)</f>
        <v>6</v>
      </c>
      <c r="BM51" s="36">
        <f>VLOOKUP($H51,[4]IRA!$H$7:$CR$974,BM$1,FALSE)</f>
        <v>1</v>
      </c>
      <c r="BN51" s="36">
        <f>VLOOKUP($H51,[4]IRA!$H$7:$CR$974,BN$1,FALSE)</f>
        <v>1</v>
      </c>
      <c r="BO51" s="10">
        <f>VLOOKUP(H51,[4]IRA!$H$7:$CS$993,90,FALSE)</f>
        <v>30</v>
      </c>
      <c r="BP51" s="10">
        <f t="shared" si="10"/>
        <v>45</v>
      </c>
      <c r="BQ51" s="17">
        <f t="shared" si="11"/>
        <v>1.5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1</v>
      </c>
      <c r="R52" s="36">
        <f>VLOOKUP($H52,[1]EDA!$H$6:$BN1006,R$1,FALSE)</f>
        <v>2</v>
      </c>
      <c r="S52" s="36">
        <f>VLOOKUP($H52,[1]EDA!$H$6:$BN1006,S$1,FALSE)</f>
        <v>2</v>
      </c>
      <c r="T52" s="36">
        <f>VLOOKUP($H52,[1]EDA!$H$6:$BN1006,T$1,FALSE)</f>
        <v>2</v>
      </c>
      <c r="U52" s="36">
        <f>VLOOKUP($H52,[1]EDA!$H$6:$BN1006,U$1,FALSE)</f>
        <v>2</v>
      </c>
      <c r="V52" s="10">
        <f>VLOOKUP(H52,[1]EDA!$H$6:$BO$990,60,FALSE)</f>
        <v>15</v>
      </c>
      <c r="W52" s="10">
        <f t="shared" si="4"/>
        <v>24</v>
      </c>
      <c r="X52" s="17">
        <f t="shared" si="5"/>
        <v>1.6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5</v>
      </c>
      <c r="BL52" s="36">
        <f>VLOOKUP($H52,[4]IRA!$H$7:$CR$974,BL$1,FALSE)</f>
        <v>2</v>
      </c>
      <c r="BM52" s="36">
        <f>VLOOKUP($H52,[4]IRA!$H$7:$CR$974,BM$1,FALSE)</f>
        <v>5</v>
      </c>
      <c r="BN52" s="36">
        <f>VLOOKUP($H52,[4]IRA!$H$7:$CR$974,BN$1,FALSE)</f>
        <v>4</v>
      </c>
      <c r="BO52" s="10">
        <f>VLOOKUP(H52,[4]IRA!$H$7:$CS$993,90,FALSE)</f>
        <v>29</v>
      </c>
      <c r="BP52" s="10">
        <f t="shared" si="10"/>
        <v>45</v>
      </c>
      <c r="BQ52" s="17">
        <f t="shared" si="11"/>
        <v>1.5517241379310345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3</v>
      </c>
      <c r="Q53" s="36">
        <f>VLOOKUP($H53,[1]EDA!$H$6:$BN1007,Q$1,FALSE)</f>
        <v>6</v>
      </c>
      <c r="R53" s="36">
        <f>VLOOKUP($H53,[1]EDA!$H$6:$BN1007,R$1,FALSE)</f>
        <v>2</v>
      </c>
      <c r="S53" s="36">
        <f>VLOOKUP($H53,[1]EDA!$H$6:$BN1007,S$1,FALSE)</f>
        <v>0</v>
      </c>
      <c r="T53" s="36">
        <f>VLOOKUP($H53,[1]EDA!$H$6:$BN1007,T$1,FALSE)</f>
        <v>1</v>
      </c>
      <c r="U53" s="36">
        <f>VLOOKUP($H53,[1]EDA!$H$6:$BN1007,U$1,FALSE)</f>
        <v>1</v>
      </c>
      <c r="V53" s="10">
        <f>VLOOKUP(H53,[1]EDA!$H$6:$BO$990,60,FALSE)</f>
        <v>25.5</v>
      </c>
      <c r="W53" s="10">
        <f t="shared" si="4"/>
        <v>31</v>
      </c>
      <c r="X53" s="17">
        <f t="shared" si="5"/>
        <v>1.2156862745098038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4</v>
      </c>
      <c r="BJ53" s="36">
        <f>VLOOKUP($H53,[4]IRA!$H$7:$CR$974,BJ$1,FALSE)</f>
        <v>1</v>
      </c>
      <c r="BK53" s="36">
        <f>VLOOKUP($H53,[4]IRA!$H$7:$CR$974,BK$1,FALSE)</f>
        <v>6</v>
      </c>
      <c r="BL53" s="36">
        <f>VLOOKUP($H53,[4]IRA!$H$7:$CR$974,BL$1,FALSE)</f>
        <v>3</v>
      </c>
      <c r="BM53" s="36">
        <f>VLOOKUP($H53,[4]IRA!$H$7:$CR$974,BM$1,FALSE)</f>
        <v>1</v>
      </c>
      <c r="BN53" s="36">
        <f>VLOOKUP($H53,[4]IRA!$H$7:$CR$974,BN$1,FALSE)</f>
        <v>2</v>
      </c>
      <c r="BO53" s="10">
        <f>VLOOKUP(H53,[4]IRA!$H$7:$CS$993,90,FALSE)</f>
        <v>103.5</v>
      </c>
      <c r="BP53" s="10">
        <f t="shared" si="10"/>
        <v>36</v>
      </c>
      <c r="BQ53" s="17">
        <f t="shared" si="11"/>
        <v>0.34782608695652173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16</v>
      </c>
      <c r="R54" s="36">
        <f>VLOOKUP($H54,[1]EDA!$H$6:$BN1008,R$1,FALSE)</f>
        <v>45</v>
      </c>
      <c r="S54" s="36">
        <f>VLOOKUP($H54,[1]EDA!$H$6:$BN1008,S$1,FALSE)</f>
        <v>34</v>
      </c>
      <c r="T54" s="36">
        <f>VLOOKUP($H54,[1]EDA!$H$6:$BN1008,T$1,FALSE)</f>
        <v>39</v>
      </c>
      <c r="U54" s="36">
        <f>VLOOKUP($H54,[1]EDA!$H$6:$BN1008,U$1,FALSE)</f>
        <v>3</v>
      </c>
      <c r="V54" s="10">
        <f>VLOOKUP(H54,[1]EDA!$H$6:$BO$990,60,FALSE)</f>
        <v>243</v>
      </c>
      <c r="W54" s="10">
        <f t="shared" si="4"/>
        <v>270</v>
      </c>
      <c r="X54" s="17">
        <f t="shared" si="5"/>
        <v>1.1111111111111112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1</v>
      </c>
      <c r="AH54" s="36">
        <f>VLOOKUP($H54,[2]EDA!$H$6:$AY$974,AH$1,FALSE)</f>
        <v>0</v>
      </c>
      <c r="AI54" s="36">
        <f>VLOOKUP($H54,[2]EDA!$H$6:$AY$974,AI$1,FALSE)</f>
        <v>3</v>
      </c>
      <c r="AJ54" s="36">
        <f>VLOOKUP($H54,[2]EDA!$H$6:$AY$974,AJ$1,FALSE)</f>
        <v>1</v>
      </c>
      <c r="AK54" s="20">
        <f>VLOOKUP(H54,[2]EDA!$H$6:$AZ$990,45,FALSE)</f>
        <v>2</v>
      </c>
      <c r="AL54" s="39">
        <f t="shared" si="6"/>
        <v>6</v>
      </c>
      <c r="AM54" s="17">
        <f t="shared" si="7"/>
        <v>3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8</v>
      </c>
      <c r="AV54" s="36">
        <f>VLOOKUP($H54,[3]IRA!$H$6:$BN$975,AV$1,FALSE)</f>
        <v>3</v>
      </c>
      <c r="AW54" s="36">
        <f>VLOOKUP($H54,[3]IRA!$H$6:$BN$975,AW$1,FALSE)</f>
        <v>2</v>
      </c>
      <c r="AX54" s="36">
        <f>VLOOKUP($H54,[3]IRA!$H$6:$BN$975,AX$1,FALSE)</f>
        <v>1</v>
      </c>
      <c r="AY54" s="36">
        <f>VLOOKUP($H54,[3]IRA!$H$6:$BN$975,AY$1,FALSE)</f>
        <v>4</v>
      </c>
      <c r="AZ54" s="20">
        <f>VLOOKUP(H54,[3]IRA!$H$6:$BO$991,60,FALSE)</f>
        <v>6.5</v>
      </c>
      <c r="BA54" s="20">
        <f t="shared" si="8"/>
        <v>71</v>
      </c>
      <c r="BB54" s="17">
        <f t="shared" si="9"/>
        <v>10.923076923076923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42</v>
      </c>
      <c r="BK54" s="36">
        <f>VLOOKUP($H54,[4]IRA!$H$7:$CR$974,BK$1,FALSE)</f>
        <v>53</v>
      </c>
      <c r="BL54" s="36">
        <f>VLOOKUP($H54,[4]IRA!$H$7:$CR$974,BL$1,FALSE)</f>
        <v>31</v>
      </c>
      <c r="BM54" s="36">
        <f>VLOOKUP($H54,[4]IRA!$H$7:$CR$974,BM$1,FALSE)</f>
        <v>26</v>
      </c>
      <c r="BN54" s="36">
        <f>VLOOKUP($H54,[4]IRA!$H$7:$CR$974,BN$1,FALSE)</f>
        <v>17</v>
      </c>
      <c r="BO54" s="10">
        <f>VLOOKUP(H54,[4]IRA!$H$7:$CS$993,90,FALSE)</f>
        <v>649.5</v>
      </c>
      <c r="BP54" s="10">
        <f t="shared" si="10"/>
        <v>515</v>
      </c>
      <c r="BQ54" s="17">
        <f t="shared" si="11"/>
        <v>0.79291762894534257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3</v>
      </c>
      <c r="R55" s="36">
        <f>VLOOKUP($H55,[1]EDA!$H$6:$BN1009,R$1,FALSE)</f>
        <v>0</v>
      </c>
      <c r="S55" s="36">
        <f>VLOOKUP($H55,[1]EDA!$H$6:$BN1009,S$1,FALSE)</f>
        <v>4</v>
      </c>
      <c r="T55" s="36">
        <f>VLOOKUP($H55,[1]EDA!$H$6:$BN1009,T$1,FALSE)</f>
        <v>4</v>
      </c>
      <c r="U55" s="36">
        <f>VLOOKUP($H55,[1]EDA!$H$6:$BN1009,U$1,FALSE)</f>
        <v>2</v>
      </c>
      <c r="V55" s="10">
        <f>VLOOKUP(H55,[1]EDA!$H$6:$BO$990,60,FALSE)</f>
        <v>14.5</v>
      </c>
      <c r="W55" s="10">
        <f t="shared" si="4"/>
        <v>55</v>
      </c>
      <c r="X55" s="17">
        <f t="shared" si="5"/>
        <v>3.7931034482758621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1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8</v>
      </c>
      <c r="BB55" s="17">
        <f t="shared" si="9"/>
        <v>16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1</v>
      </c>
      <c r="BK55" s="36">
        <f>VLOOKUP($H55,[4]IRA!$H$7:$CR$974,BK$1,FALSE)</f>
        <v>3</v>
      </c>
      <c r="BL55" s="36">
        <f>VLOOKUP($H55,[4]IRA!$H$7:$CR$974,BL$1,FALSE)</f>
        <v>2</v>
      </c>
      <c r="BM55" s="36">
        <f>VLOOKUP($H55,[4]IRA!$H$7:$CR$974,BM$1,FALSE)</f>
        <v>1</v>
      </c>
      <c r="BN55" s="36">
        <f>VLOOKUP($H55,[4]IRA!$H$7:$CR$974,BN$1,FALSE)</f>
        <v>1</v>
      </c>
      <c r="BO55" s="10">
        <f>VLOOKUP(H55,[4]IRA!$H$7:$CS$993,90,FALSE)</f>
        <v>31.5</v>
      </c>
      <c r="BP55" s="10">
        <f t="shared" si="10"/>
        <v>28</v>
      </c>
      <c r="BQ55" s="17">
        <f t="shared" si="11"/>
        <v>0.88888888888888884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8</v>
      </c>
      <c r="Q56" s="36">
        <f>VLOOKUP($H56,[1]EDA!$H$6:$BN1010,Q$1,FALSE)</f>
        <v>13</v>
      </c>
      <c r="R56" s="36">
        <f>VLOOKUP($H56,[1]EDA!$H$6:$BN1010,R$1,FALSE)</f>
        <v>6</v>
      </c>
      <c r="S56" s="36">
        <f>VLOOKUP($H56,[1]EDA!$H$6:$BN1010,S$1,FALSE)</f>
        <v>4</v>
      </c>
      <c r="T56" s="36">
        <f>VLOOKUP($H56,[1]EDA!$H$6:$BN1010,T$1,FALSE)</f>
        <v>9</v>
      </c>
      <c r="U56" s="36">
        <f>VLOOKUP($H56,[1]EDA!$H$6:$BN1010,U$1,FALSE)</f>
        <v>3</v>
      </c>
      <c r="V56" s="10">
        <f>VLOOKUP(H56,[1]EDA!$H$6:$BO$990,60,FALSE)</f>
        <v>107.5</v>
      </c>
      <c r="W56" s="10">
        <f t="shared" si="4"/>
        <v>69</v>
      </c>
      <c r="X56" s="17">
        <f t="shared" si="5"/>
        <v>0.64186046511627903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61</v>
      </c>
      <c r="BJ56" s="36">
        <f>VLOOKUP($H56,[4]IRA!$H$7:$CR$974,BJ$1,FALSE)</f>
        <v>65</v>
      </c>
      <c r="BK56" s="36">
        <f>VLOOKUP($H56,[4]IRA!$H$7:$CR$974,BK$1,FALSE)</f>
        <v>79</v>
      </c>
      <c r="BL56" s="36">
        <f>VLOOKUP($H56,[4]IRA!$H$7:$CR$974,BL$1,FALSE)</f>
        <v>67</v>
      </c>
      <c r="BM56" s="36">
        <f>VLOOKUP($H56,[4]IRA!$H$7:$CR$974,BM$1,FALSE)</f>
        <v>93</v>
      </c>
      <c r="BN56" s="36">
        <f>VLOOKUP($H56,[4]IRA!$H$7:$CR$974,BN$1,FALSE)</f>
        <v>27</v>
      </c>
      <c r="BO56" s="10">
        <f>VLOOKUP(H56,[4]IRA!$H$7:$CS$993,90,FALSE)</f>
        <v>320</v>
      </c>
      <c r="BP56" s="10">
        <f t="shared" si="10"/>
        <v>586</v>
      </c>
      <c r="BQ56" s="17">
        <f t="shared" si="11"/>
        <v>1.83125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14</v>
      </c>
      <c r="R57" s="36">
        <f>VLOOKUP($H57,[1]EDA!$H$6:$BN1011,R$1,FALSE)</f>
        <v>21</v>
      </c>
      <c r="S57" s="36">
        <f>VLOOKUP($H57,[1]EDA!$H$6:$BN1011,S$1,FALSE)</f>
        <v>20</v>
      </c>
      <c r="T57" s="36">
        <f>VLOOKUP($H57,[1]EDA!$H$6:$BN1011,T$1,FALSE)</f>
        <v>10</v>
      </c>
      <c r="U57" s="36">
        <f>VLOOKUP($H57,[1]EDA!$H$6:$BN1011,U$1,FALSE)</f>
        <v>8</v>
      </c>
      <c r="V57" s="10">
        <f>VLOOKUP(H57,[1]EDA!$H$6:$BO$990,60,FALSE)</f>
        <v>158.5</v>
      </c>
      <c r="W57" s="10">
        <f t="shared" si="4"/>
        <v>133</v>
      </c>
      <c r="X57" s="17">
        <f t="shared" si="5"/>
        <v>0.83911671924290221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1</v>
      </c>
      <c r="AZ57" s="20">
        <f>VLOOKUP(H57,[3]IRA!$H$6:$BO$991,60,FALSE)</f>
        <v>51.5</v>
      </c>
      <c r="BA57" s="20">
        <f t="shared" si="8"/>
        <v>23</v>
      </c>
      <c r="BB57" s="17">
        <f t="shared" si="9"/>
        <v>0.44660194174757284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28</v>
      </c>
      <c r="BK57" s="36">
        <f>VLOOKUP($H57,[4]IRA!$H$7:$CR$974,BK$1,FALSE)</f>
        <v>26</v>
      </c>
      <c r="BL57" s="36">
        <f>VLOOKUP($H57,[4]IRA!$H$7:$CR$974,BL$1,FALSE)</f>
        <v>25</v>
      </c>
      <c r="BM57" s="36">
        <f>VLOOKUP($H57,[4]IRA!$H$7:$CR$974,BM$1,FALSE)</f>
        <v>10</v>
      </c>
      <c r="BN57" s="36">
        <f>VLOOKUP($H57,[4]IRA!$H$7:$CR$974,BN$1,FALSE)</f>
        <v>2</v>
      </c>
      <c r="BO57" s="10">
        <f>VLOOKUP(H57,[4]IRA!$H$7:$CS$993,90,FALSE)</f>
        <v>514</v>
      </c>
      <c r="BP57" s="10">
        <f t="shared" si="10"/>
        <v>261</v>
      </c>
      <c r="BQ57" s="17">
        <f t="shared" si="11"/>
        <v>0.50778210116731515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4</v>
      </c>
      <c r="R58" s="36">
        <f>VLOOKUP($H58,[1]EDA!$H$6:$BN1012,R$1,FALSE)</f>
        <v>1</v>
      </c>
      <c r="S58" s="36">
        <f>VLOOKUP($H58,[1]EDA!$H$6:$BN1012,S$1,FALSE)</f>
        <v>3</v>
      </c>
      <c r="T58" s="36">
        <f>VLOOKUP($H58,[1]EDA!$H$6:$BN1012,T$1,FALSE)</f>
        <v>1</v>
      </c>
      <c r="U58" s="36">
        <f>VLOOKUP($H58,[1]EDA!$H$6:$BN1012,U$1,FALSE)</f>
        <v>3</v>
      </c>
      <c r="V58" s="10">
        <f>VLOOKUP(H58,[1]EDA!$H$6:$BO$990,60,FALSE)</f>
        <v>38</v>
      </c>
      <c r="W58" s="10">
        <f t="shared" si="4"/>
        <v>18</v>
      </c>
      <c r="X58" s="17">
        <f t="shared" si="5"/>
        <v>0.47368421052631576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1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3</v>
      </c>
      <c r="BB58" s="17">
        <f t="shared" si="9"/>
        <v>6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16</v>
      </c>
      <c r="BK58" s="36">
        <f>VLOOKUP($H58,[4]IRA!$H$7:$CR$974,BK$1,FALSE)</f>
        <v>11</v>
      </c>
      <c r="BL58" s="36">
        <f>VLOOKUP($H58,[4]IRA!$H$7:$CR$974,BL$1,FALSE)</f>
        <v>4</v>
      </c>
      <c r="BM58" s="36">
        <f>VLOOKUP($H58,[4]IRA!$H$7:$CR$974,BM$1,FALSE)</f>
        <v>7</v>
      </c>
      <c r="BN58" s="36">
        <f>VLOOKUP($H58,[4]IRA!$H$7:$CR$974,BN$1,FALSE)</f>
        <v>3</v>
      </c>
      <c r="BO58" s="10">
        <f>VLOOKUP(H58,[4]IRA!$H$7:$CS$993,90,FALSE)</f>
        <v>100</v>
      </c>
      <c r="BP58" s="10">
        <f t="shared" si="10"/>
        <v>157</v>
      </c>
      <c r="BQ58" s="17">
        <f t="shared" si="11"/>
        <v>1.57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2</v>
      </c>
      <c r="R59" s="36">
        <f>VLOOKUP($H59,[1]EDA!$H$6:$BN1013,R$1,FALSE)</f>
        <v>3</v>
      </c>
      <c r="S59" s="36">
        <f>VLOOKUP($H59,[1]EDA!$H$6:$BN1013,S$1,FALSE)</f>
        <v>1</v>
      </c>
      <c r="T59" s="36">
        <f>VLOOKUP($H59,[1]EDA!$H$6:$BN1013,T$1,FALSE)</f>
        <v>1</v>
      </c>
      <c r="U59" s="36">
        <f>VLOOKUP($H59,[1]EDA!$H$6:$BN1013,U$1,FALSE)</f>
        <v>1</v>
      </c>
      <c r="V59" s="10">
        <f>VLOOKUP(H59,[1]EDA!$H$6:$BO$990,60,FALSE)</f>
        <v>39</v>
      </c>
      <c r="W59" s="10">
        <f t="shared" si="4"/>
        <v>28</v>
      </c>
      <c r="X59" s="17">
        <f t="shared" si="5"/>
        <v>0.71794871794871795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1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1</v>
      </c>
      <c r="BB59" s="17">
        <f t="shared" si="9"/>
        <v>2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7</v>
      </c>
      <c r="BK59" s="36">
        <f>VLOOKUP($H59,[4]IRA!$H$7:$CR$974,BK$1,FALSE)</f>
        <v>7</v>
      </c>
      <c r="BL59" s="36">
        <f>VLOOKUP($H59,[4]IRA!$H$7:$CR$974,BL$1,FALSE)</f>
        <v>8</v>
      </c>
      <c r="BM59" s="36">
        <f>VLOOKUP($H59,[4]IRA!$H$7:$CR$974,BM$1,FALSE)</f>
        <v>3</v>
      </c>
      <c r="BN59" s="36">
        <f>VLOOKUP($H59,[4]IRA!$H$7:$CR$974,BN$1,FALSE)</f>
        <v>1</v>
      </c>
      <c r="BO59" s="10">
        <f>VLOOKUP(H59,[4]IRA!$H$7:$CS$993,90,FALSE)</f>
        <v>70.5</v>
      </c>
      <c r="BP59" s="10">
        <f t="shared" si="10"/>
        <v>66</v>
      </c>
      <c r="BQ59" s="17">
        <f t="shared" si="11"/>
        <v>0.93617021276595747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4</v>
      </c>
      <c r="R60" s="36">
        <f>VLOOKUP($H60,[1]EDA!$H$6:$BN1014,R$1,FALSE)</f>
        <v>2</v>
      </c>
      <c r="S60" s="36">
        <f>VLOOKUP($H60,[1]EDA!$H$6:$BN1014,S$1,FALSE)</f>
        <v>4</v>
      </c>
      <c r="T60" s="36">
        <f>VLOOKUP($H60,[1]EDA!$H$6:$BN1014,T$1,FALSE)</f>
        <v>5</v>
      </c>
      <c r="U60" s="36">
        <f>VLOOKUP($H60,[1]EDA!$H$6:$BN1014,U$1,FALSE)</f>
        <v>0</v>
      </c>
      <c r="V60" s="10">
        <f>VLOOKUP(H60,[1]EDA!$H$6:$BO$990,60,FALSE)</f>
        <v>37</v>
      </c>
      <c r="W60" s="10">
        <f t="shared" si="4"/>
        <v>56</v>
      </c>
      <c r="X60" s="17">
        <f t="shared" si="5"/>
        <v>1.5135135135135136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2</v>
      </c>
      <c r="AV60" s="36">
        <f>VLOOKUP($H60,[3]IRA!$H$6:$BN$975,AV$1,FALSE)</f>
        <v>0</v>
      </c>
      <c r="AW60" s="36">
        <f>VLOOKUP($H60,[3]IRA!$H$6:$BN$975,AW$1,FALSE)</f>
        <v>1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3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10</v>
      </c>
      <c r="BK60" s="36">
        <f>VLOOKUP($H60,[4]IRA!$H$7:$CR$974,BK$1,FALSE)</f>
        <v>6</v>
      </c>
      <c r="BL60" s="36">
        <f>VLOOKUP($H60,[4]IRA!$H$7:$CR$974,BL$1,FALSE)</f>
        <v>18</v>
      </c>
      <c r="BM60" s="36">
        <f>VLOOKUP($H60,[4]IRA!$H$7:$CR$974,BM$1,FALSE)</f>
        <v>7</v>
      </c>
      <c r="BN60" s="36">
        <f>VLOOKUP($H60,[4]IRA!$H$7:$CR$974,BN$1,FALSE)</f>
        <v>0</v>
      </c>
      <c r="BO60" s="10">
        <f>VLOOKUP(H60,[4]IRA!$H$7:$CS$993,90,FALSE)</f>
        <v>55.5</v>
      </c>
      <c r="BP60" s="10">
        <f t="shared" si="10"/>
        <v>111</v>
      </c>
      <c r="BQ60" s="17">
        <f t="shared" si="11"/>
        <v>2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8</v>
      </c>
      <c r="R61" s="36">
        <f>VLOOKUP($H61,[1]EDA!$H$6:$BN1015,R$1,FALSE)</f>
        <v>12</v>
      </c>
      <c r="S61" s="36">
        <f>VLOOKUP($H61,[1]EDA!$H$6:$BN1015,S$1,FALSE)</f>
        <v>10</v>
      </c>
      <c r="T61" s="36">
        <f>VLOOKUP($H61,[1]EDA!$H$6:$BN1015,T$1,FALSE)</f>
        <v>7</v>
      </c>
      <c r="U61" s="36">
        <f>VLOOKUP($H61,[1]EDA!$H$6:$BN1015,U$1,FALSE)</f>
        <v>11</v>
      </c>
      <c r="V61" s="10">
        <f>VLOOKUP(H61,[1]EDA!$H$6:$BO$990,60,FALSE)</f>
        <v>32.5</v>
      </c>
      <c r="W61" s="10">
        <f t="shared" si="4"/>
        <v>94</v>
      </c>
      <c r="X61" s="17">
        <f t="shared" si="5"/>
        <v>2.8923076923076922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19</v>
      </c>
      <c r="BK61" s="36">
        <f>VLOOKUP($H61,[4]IRA!$H$7:$CR$974,BK$1,FALSE)</f>
        <v>22</v>
      </c>
      <c r="BL61" s="36">
        <f>VLOOKUP($H61,[4]IRA!$H$7:$CR$974,BL$1,FALSE)</f>
        <v>15</v>
      </c>
      <c r="BM61" s="36">
        <f>VLOOKUP($H61,[4]IRA!$H$7:$CR$974,BM$1,FALSE)</f>
        <v>13</v>
      </c>
      <c r="BN61" s="36">
        <f>VLOOKUP($H61,[4]IRA!$H$7:$CR$974,BN$1,FALSE)</f>
        <v>17</v>
      </c>
      <c r="BO61" s="10">
        <f>VLOOKUP(H61,[4]IRA!$H$7:$CS$993,90,FALSE)</f>
        <v>62</v>
      </c>
      <c r="BP61" s="10">
        <f t="shared" si="10"/>
        <v>198</v>
      </c>
      <c r="BQ61" s="17">
        <f t="shared" si="11"/>
        <v>3.193548387096774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1</v>
      </c>
      <c r="R62" s="36">
        <f>VLOOKUP($H62,[1]EDA!$H$6:$BN1016,R$1,FALSE)</f>
        <v>0</v>
      </c>
      <c r="S62" s="36">
        <f>VLOOKUP($H62,[1]EDA!$H$6:$BN1016,S$1,FALSE)</f>
        <v>2</v>
      </c>
      <c r="T62" s="36">
        <f>VLOOKUP($H62,[1]EDA!$H$6:$BN1016,T$1,FALSE)</f>
        <v>0</v>
      </c>
      <c r="U62" s="36">
        <f>VLOOKUP($H62,[1]EDA!$H$6:$BN1016,U$1,FALSE)</f>
        <v>6</v>
      </c>
      <c r="V62" s="10">
        <f>VLOOKUP(H62,[1]EDA!$H$6:$BO$990,60,FALSE)</f>
        <v>24</v>
      </c>
      <c r="W62" s="10">
        <f t="shared" si="4"/>
        <v>24</v>
      </c>
      <c r="X62" s="17">
        <f t="shared" si="5"/>
        <v>1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1</v>
      </c>
      <c r="BK62" s="36">
        <f>VLOOKUP($H62,[4]IRA!$H$7:$CR$974,BK$1,FALSE)</f>
        <v>14</v>
      </c>
      <c r="BL62" s="36">
        <f>VLOOKUP($H62,[4]IRA!$H$7:$CR$974,BL$1,FALSE)</f>
        <v>11</v>
      </c>
      <c r="BM62" s="36">
        <f>VLOOKUP($H62,[4]IRA!$H$7:$CR$974,BM$1,FALSE)</f>
        <v>5</v>
      </c>
      <c r="BN62" s="36">
        <f>VLOOKUP($H62,[4]IRA!$H$7:$CR$974,BN$1,FALSE)</f>
        <v>4</v>
      </c>
      <c r="BO62" s="10">
        <f>VLOOKUP(H62,[4]IRA!$H$7:$CS$993,90,FALSE)</f>
        <v>51</v>
      </c>
      <c r="BP62" s="10">
        <f t="shared" si="10"/>
        <v>67</v>
      </c>
      <c r="BQ62" s="17">
        <f t="shared" si="11"/>
        <v>1.3137254901960784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5</v>
      </c>
      <c r="R63" s="36">
        <f>VLOOKUP($H63,[1]EDA!$H$6:$BN1017,R$1,FALSE)</f>
        <v>6</v>
      </c>
      <c r="S63" s="36">
        <f>VLOOKUP($H63,[1]EDA!$H$6:$BN1017,S$1,FALSE)</f>
        <v>3</v>
      </c>
      <c r="T63" s="36">
        <f>VLOOKUP($H63,[1]EDA!$H$6:$BN1017,T$1,FALSE)</f>
        <v>2</v>
      </c>
      <c r="U63" s="36">
        <f>VLOOKUP($H63,[1]EDA!$H$6:$BN1017,U$1,FALSE)</f>
        <v>13</v>
      </c>
      <c r="V63" s="10">
        <f>VLOOKUP(H63,[1]EDA!$H$6:$BO$990,60,FALSE)</f>
        <v>65</v>
      </c>
      <c r="W63" s="10">
        <f t="shared" si="4"/>
        <v>53</v>
      </c>
      <c r="X63" s="17">
        <f t="shared" si="5"/>
        <v>0.81538461538461537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1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1</v>
      </c>
      <c r="AM63" s="17">
        <f t="shared" si="7"/>
        <v>6.8965517241379309E-2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2</v>
      </c>
      <c r="AV63" s="36">
        <f>VLOOKUP($H63,[3]IRA!$H$6:$BN$975,AV$1,FALSE)</f>
        <v>3</v>
      </c>
      <c r="AW63" s="36">
        <f>VLOOKUP($H63,[3]IRA!$H$6:$BN$975,AW$1,FALSE)</f>
        <v>5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52</v>
      </c>
      <c r="BB63" s="17">
        <f t="shared" si="9"/>
        <v>17.333333333333332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26</v>
      </c>
      <c r="BK63" s="36">
        <f>VLOOKUP($H63,[4]IRA!$H$7:$CR$974,BK$1,FALSE)</f>
        <v>17</v>
      </c>
      <c r="BL63" s="36">
        <f>VLOOKUP($H63,[4]IRA!$H$7:$CR$974,BL$1,FALSE)</f>
        <v>25</v>
      </c>
      <c r="BM63" s="36">
        <f>VLOOKUP($H63,[4]IRA!$H$7:$CR$974,BM$1,FALSE)</f>
        <v>6</v>
      </c>
      <c r="BN63" s="36">
        <f>VLOOKUP($H63,[4]IRA!$H$7:$CR$974,BN$1,FALSE)</f>
        <v>9</v>
      </c>
      <c r="BO63" s="10">
        <f>VLOOKUP(H63,[4]IRA!$H$7:$CS$993,90,FALSE)</f>
        <v>283.5</v>
      </c>
      <c r="BP63" s="10">
        <f t="shared" si="10"/>
        <v>260</v>
      </c>
      <c r="BQ63" s="17">
        <f t="shared" si="11"/>
        <v>0.91710758377425039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3</v>
      </c>
      <c r="Q64" s="36">
        <f>VLOOKUP($H64,[1]EDA!$H$6:$BN1018,Q$1,FALSE)</f>
        <v>3</v>
      </c>
      <c r="R64" s="36">
        <f>VLOOKUP($H64,[1]EDA!$H$6:$BN1018,R$1,FALSE)</f>
        <v>1</v>
      </c>
      <c r="S64" s="36">
        <f>VLOOKUP($H64,[1]EDA!$H$6:$BN1018,S$1,FALSE)</f>
        <v>2</v>
      </c>
      <c r="T64" s="36">
        <f>VLOOKUP($H64,[1]EDA!$H$6:$BN1018,T$1,FALSE)</f>
        <v>8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28</v>
      </c>
      <c r="X64" s="17">
        <f t="shared" si="5"/>
        <v>0.86153846153846159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2</v>
      </c>
      <c r="BI64" s="36">
        <f>VLOOKUP($H64,[4]IRA!$H$7:$CR$974,BI$1,FALSE)</f>
        <v>5</v>
      </c>
      <c r="BJ64" s="36">
        <f>VLOOKUP($H64,[4]IRA!$H$7:$CR$974,BJ$1,FALSE)</f>
        <v>3</v>
      </c>
      <c r="BK64" s="36">
        <f>VLOOKUP($H64,[4]IRA!$H$7:$CR$974,BK$1,FALSE)</f>
        <v>9</v>
      </c>
      <c r="BL64" s="36">
        <f>VLOOKUP($H64,[4]IRA!$H$7:$CR$974,BL$1,FALSE)</f>
        <v>6</v>
      </c>
      <c r="BM64" s="36">
        <f>VLOOKUP($H64,[4]IRA!$H$7:$CR$974,BM$1,FALSE)</f>
        <v>7</v>
      </c>
      <c r="BN64" s="36">
        <f>VLOOKUP($H64,[4]IRA!$H$7:$CR$974,BN$1,FALSE)</f>
        <v>4</v>
      </c>
      <c r="BO64" s="10">
        <f>VLOOKUP(H64,[4]IRA!$H$7:$CS$993,90,FALSE)</f>
        <v>82</v>
      </c>
      <c r="BP64" s="10">
        <f t="shared" si="10"/>
        <v>65</v>
      </c>
      <c r="BQ64" s="17">
        <f t="shared" si="11"/>
        <v>0.79268292682926833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9</v>
      </c>
      <c r="R65" s="36">
        <f>VLOOKUP($H65,[1]EDA!$H$6:$BN1019,R$1,FALSE)</f>
        <v>2</v>
      </c>
      <c r="S65" s="36">
        <f>VLOOKUP($H65,[1]EDA!$H$6:$BN1019,S$1,FALSE)</f>
        <v>14</v>
      </c>
      <c r="T65" s="36">
        <f>VLOOKUP($H65,[1]EDA!$H$6:$BN1019,T$1,FALSE)</f>
        <v>12</v>
      </c>
      <c r="U65" s="36">
        <f>VLOOKUP($H65,[1]EDA!$H$6:$BN1019,U$1,FALSE)</f>
        <v>3</v>
      </c>
      <c r="V65" s="10">
        <f>VLOOKUP(H65,[1]EDA!$H$6:$BO$990,60,FALSE)</f>
        <v>25</v>
      </c>
      <c r="W65" s="10">
        <f t="shared" si="4"/>
        <v>57</v>
      </c>
      <c r="X65" s="17">
        <f t="shared" si="5"/>
        <v>2.2799999999999998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1</v>
      </c>
      <c r="AY65" s="36">
        <f>VLOOKUP($H65,[3]IRA!$H$6:$BN$975,AY$1,FALSE)</f>
        <v>1</v>
      </c>
      <c r="AZ65" s="20">
        <f>VLOOKUP(H65,[3]IRA!$H$6:$BO$991,60,FALSE)</f>
        <v>1</v>
      </c>
      <c r="BA65" s="20">
        <f t="shared" si="8"/>
        <v>4</v>
      </c>
      <c r="BB65" s="17">
        <f t="shared" si="9"/>
        <v>4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19</v>
      </c>
      <c r="BK65" s="36">
        <f>VLOOKUP($H65,[4]IRA!$H$7:$CR$974,BK$1,FALSE)</f>
        <v>3</v>
      </c>
      <c r="BL65" s="36">
        <f>VLOOKUP($H65,[4]IRA!$H$7:$CR$974,BL$1,FALSE)</f>
        <v>9</v>
      </c>
      <c r="BM65" s="36">
        <f>VLOOKUP($H65,[4]IRA!$H$7:$CR$974,BM$1,FALSE)</f>
        <v>2</v>
      </c>
      <c r="BN65" s="36">
        <f>VLOOKUP($H65,[4]IRA!$H$7:$CR$974,BN$1,FALSE)</f>
        <v>4</v>
      </c>
      <c r="BO65" s="10">
        <f>VLOOKUP(H65,[4]IRA!$H$7:$CS$993,90,FALSE)</f>
        <v>37.5</v>
      </c>
      <c r="BP65" s="10">
        <f t="shared" si="10"/>
        <v>163</v>
      </c>
      <c r="BQ65" s="17">
        <f t="shared" si="11"/>
        <v>4.3466666666666667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3</v>
      </c>
      <c r="R66" s="36">
        <f>VLOOKUP($H66,[1]EDA!$H$6:$BN1020,R$1,FALSE)</f>
        <v>0</v>
      </c>
      <c r="S66" s="36">
        <f>VLOOKUP($H66,[1]EDA!$H$6:$BN1020,S$1,FALSE)</f>
        <v>2</v>
      </c>
      <c r="T66" s="36">
        <f>VLOOKUP($H66,[1]EDA!$H$6:$BN1020,T$1,FALSE)</f>
        <v>1</v>
      </c>
      <c r="U66" s="36">
        <f>VLOOKUP($H66,[1]EDA!$H$6:$BN1020,U$1,FALSE)</f>
        <v>3</v>
      </c>
      <c r="V66" s="10">
        <f>VLOOKUP(H66,[1]EDA!$H$6:$BO$990,60,FALSE)</f>
        <v>56.5</v>
      </c>
      <c r="W66" s="10">
        <f t="shared" si="4"/>
        <v>13</v>
      </c>
      <c r="X66" s="17">
        <f t="shared" si="5"/>
        <v>0.23008849557522124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18</v>
      </c>
      <c r="BK66" s="36">
        <f>VLOOKUP($H66,[4]IRA!$H$7:$CR$974,BK$1,FALSE)</f>
        <v>10</v>
      </c>
      <c r="BL66" s="36">
        <f>VLOOKUP($H66,[4]IRA!$H$7:$CR$974,BL$1,FALSE)</f>
        <v>6</v>
      </c>
      <c r="BM66" s="36">
        <f>VLOOKUP($H66,[4]IRA!$H$7:$CR$974,BM$1,FALSE)</f>
        <v>1</v>
      </c>
      <c r="BN66" s="36">
        <f>VLOOKUP($H66,[4]IRA!$H$7:$CR$974,BN$1,FALSE)</f>
        <v>9</v>
      </c>
      <c r="BO66" s="10">
        <f>VLOOKUP(H66,[4]IRA!$H$7:$CS$993,90,FALSE)</f>
        <v>116.5</v>
      </c>
      <c r="BP66" s="10">
        <f t="shared" si="10"/>
        <v>58</v>
      </c>
      <c r="BQ66" s="17">
        <f t="shared" si="11"/>
        <v>0.4978540772532189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9</v>
      </c>
      <c r="Q67" s="36">
        <f>VLOOKUP($H67,[1]EDA!$H$6:$BN1021,Q$1,FALSE)</f>
        <v>29</v>
      </c>
      <c r="R67" s="36">
        <f>VLOOKUP($H67,[1]EDA!$H$6:$BN1021,R$1,FALSE)</f>
        <v>13</v>
      </c>
      <c r="S67" s="36">
        <f>VLOOKUP($H67,[1]EDA!$H$6:$BN1021,S$1,FALSE)</f>
        <v>17</v>
      </c>
      <c r="T67" s="36">
        <f>VLOOKUP($H67,[1]EDA!$H$6:$BN1021,T$1,FALSE)</f>
        <v>16</v>
      </c>
      <c r="U67" s="36">
        <f>VLOOKUP($H67,[1]EDA!$H$6:$BN1021,U$1,FALSE)</f>
        <v>6</v>
      </c>
      <c r="V67" s="10">
        <f>VLOOKUP(H67,[1]EDA!$H$6:$BO$990,60,FALSE)</f>
        <v>187</v>
      </c>
      <c r="W67" s="10">
        <f t="shared" si="4"/>
        <v>199</v>
      </c>
      <c r="X67" s="17">
        <f t="shared" si="5"/>
        <v>1.0641711229946524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5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2</v>
      </c>
      <c r="AJ67" s="36">
        <f>VLOOKUP($H67,[2]EDA!$H$6:$AY$974,AJ$1,FALSE)</f>
        <v>2</v>
      </c>
      <c r="AK67" s="20">
        <f>VLOOKUP(H67,[2]EDA!$H$6:$AZ$990,45,FALSE)</f>
        <v>0.5</v>
      </c>
      <c r="AL67" s="39">
        <f t="shared" si="6"/>
        <v>14</v>
      </c>
      <c r="AM67" s="17">
        <f t="shared" si="7"/>
        <v>28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16</v>
      </c>
      <c r="AU67" s="36">
        <f>VLOOKUP($H67,[3]IRA!$H$6:$BN$975,AU$1,FALSE)</f>
        <v>4</v>
      </c>
      <c r="AV67" s="36">
        <f>VLOOKUP($H67,[3]IRA!$H$6:$BN$975,AV$1,FALSE)</f>
        <v>7</v>
      </c>
      <c r="AW67" s="36">
        <f>VLOOKUP($H67,[3]IRA!$H$6:$BN$975,AW$1,FALSE)</f>
        <v>4</v>
      </c>
      <c r="AX67" s="36">
        <f>VLOOKUP($H67,[3]IRA!$H$6:$BN$975,AX$1,FALSE)</f>
        <v>5</v>
      </c>
      <c r="AY67" s="36">
        <f>VLOOKUP($H67,[3]IRA!$H$6:$BN$975,AY$1,FALSE)</f>
        <v>3</v>
      </c>
      <c r="AZ67" s="20">
        <f>VLOOKUP(H67,[3]IRA!$H$6:$BO$991,60,FALSE)</f>
        <v>3.5</v>
      </c>
      <c r="BA67" s="20">
        <f t="shared" si="8"/>
        <v>102</v>
      </c>
      <c r="BB67" s="17">
        <f t="shared" si="9"/>
        <v>29.142857142857142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56</v>
      </c>
      <c r="BJ67" s="36">
        <f>VLOOKUP($H67,[4]IRA!$H$7:$CR$974,BJ$1,FALSE)</f>
        <v>42</v>
      </c>
      <c r="BK67" s="36">
        <f>VLOOKUP($H67,[4]IRA!$H$7:$CR$974,BK$1,FALSE)</f>
        <v>46</v>
      </c>
      <c r="BL67" s="36">
        <f>VLOOKUP($H67,[4]IRA!$H$7:$CR$974,BL$1,FALSE)</f>
        <v>44</v>
      </c>
      <c r="BM67" s="36">
        <f>VLOOKUP($H67,[4]IRA!$H$7:$CR$974,BM$1,FALSE)</f>
        <v>47</v>
      </c>
      <c r="BN67" s="36">
        <f>VLOOKUP($H67,[4]IRA!$H$7:$CR$974,BN$1,FALSE)</f>
        <v>11</v>
      </c>
      <c r="BO67" s="10">
        <f>VLOOKUP(H67,[4]IRA!$H$7:$CS$993,90,FALSE)</f>
        <v>464.5</v>
      </c>
      <c r="BP67" s="10">
        <f t="shared" si="10"/>
        <v>551</v>
      </c>
      <c r="BQ67" s="17">
        <f t="shared" si="11"/>
        <v>1.1862217438105489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3</v>
      </c>
      <c r="P68" s="36">
        <f>VLOOKUP($H68,[1]EDA!$H$6:$BN1022,P$1,FALSE)</f>
        <v>10</v>
      </c>
      <c r="Q68" s="36">
        <f>VLOOKUP($H68,[1]EDA!$H$6:$BN1022,Q$1,FALSE)</f>
        <v>9</v>
      </c>
      <c r="R68" s="36">
        <f>VLOOKUP($H68,[1]EDA!$H$6:$BN1022,R$1,FALSE)</f>
        <v>32</v>
      </c>
      <c r="S68" s="36">
        <f>VLOOKUP($H68,[1]EDA!$H$6:$BN1022,S$1,FALSE)</f>
        <v>6</v>
      </c>
      <c r="T68" s="36">
        <f>VLOOKUP($H68,[1]EDA!$H$6:$BN1022,T$1,FALSE)</f>
        <v>26</v>
      </c>
      <c r="U68" s="36">
        <f>VLOOKUP($H68,[1]EDA!$H$6:$BN1022,U$1,FALSE)</f>
        <v>9</v>
      </c>
      <c r="V68" s="10">
        <f>VLOOKUP(H68,[1]EDA!$H$6:$BO$990,60,FALSE)</f>
        <v>48</v>
      </c>
      <c r="W68" s="10">
        <f t="shared" si="4"/>
        <v>111</v>
      </c>
      <c r="X68" s="17">
        <f t="shared" si="5"/>
        <v>2.3125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3</v>
      </c>
      <c r="AG68" s="36">
        <f>VLOOKUP($H68,[2]EDA!$H$6:$AY$974,AG$1,FALSE)</f>
        <v>4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7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1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1</v>
      </c>
      <c r="BB68" s="17">
        <f t="shared" si="9"/>
        <v>0.2857142857142857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4</v>
      </c>
      <c r="BI68" s="36">
        <f>VLOOKUP($H68,[4]IRA!$H$7:$CR$974,BI$1,FALSE)</f>
        <v>19</v>
      </c>
      <c r="BJ68" s="36">
        <f>VLOOKUP($H68,[4]IRA!$H$7:$CR$974,BJ$1,FALSE)</f>
        <v>25</v>
      </c>
      <c r="BK68" s="36">
        <f>VLOOKUP($H68,[4]IRA!$H$7:$CR$974,BK$1,FALSE)</f>
        <v>31</v>
      </c>
      <c r="BL68" s="36">
        <f>VLOOKUP($H68,[4]IRA!$H$7:$CR$974,BL$1,FALSE)</f>
        <v>4</v>
      </c>
      <c r="BM68" s="36">
        <f>VLOOKUP($H68,[4]IRA!$H$7:$CR$974,BM$1,FALSE)</f>
        <v>34</v>
      </c>
      <c r="BN68" s="36">
        <f>VLOOKUP($H68,[4]IRA!$H$7:$CR$974,BN$1,FALSE)</f>
        <v>22</v>
      </c>
      <c r="BO68" s="10">
        <f>VLOOKUP(H68,[4]IRA!$H$7:$CS$993,90,FALSE)</f>
        <v>141</v>
      </c>
      <c r="BP68" s="10">
        <f t="shared" si="10"/>
        <v>216</v>
      </c>
      <c r="BQ68" s="17">
        <f t="shared" si="11"/>
        <v>1.5319148936170213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35</v>
      </c>
      <c r="O69" s="36">
        <f>VLOOKUP($H69,[1]EDA!$H$6:$BN1023,O$1,FALSE)</f>
        <v>25</v>
      </c>
      <c r="P69" s="36">
        <f>VLOOKUP($H69,[1]EDA!$H$6:$BN1023,P$1,FALSE)</f>
        <v>43</v>
      </c>
      <c r="Q69" s="36">
        <f>VLOOKUP($H69,[1]EDA!$H$6:$BN1023,Q$1,FALSE)</f>
        <v>50</v>
      </c>
      <c r="R69" s="36">
        <f>VLOOKUP($H69,[1]EDA!$H$6:$BN1023,R$1,FALSE)</f>
        <v>30</v>
      </c>
      <c r="S69" s="36">
        <f>VLOOKUP($H69,[1]EDA!$H$6:$BN1023,S$1,FALSE)</f>
        <v>86</v>
      </c>
      <c r="T69" s="36">
        <f>VLOOKUP($H69,[1]EDA!$H$6:$BN1023,T$1,FALSE)</f>
        <v>39</v>
      </c>
      <c r="U69" s="36">
        <f>VLOOKUP($H69,[1]EDA!$H$6:$BN1023,U$1,FALSE)</f>
        <v>8</v>
      </c>
      <c r="V69" s="10">
        <f>VLOOKUP(H69,[1]EDA!$H$6:$BO$990,60,FALSE)</f>
        <v>157</v>
      </c>
      <c r="W69" s="10">
        <f t="shared" si="4"/>
        <v>393</v>
      </c>
      <c r="X69" s="17">
        <f t="shared" si="5"/>
        <v>2.5031847133757963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1</v>
      </c>
      <c r="AG69" s="36">
        <f>VLOOKUP($H69,[2]EDA!$H$6:$AY$974,AG$1,FALSE)</f>
        <v>1</v>
      </c>
      <c r="AH69" s="36">
        <f>VLOOKUP($H69,[2]EDA!$H$6:$AY$974,AH$1,FALSE)</f>
        <v>1</v>
      </c>
      <c r="AI69" s="36">
        <f>VLOOKUP($H69,[2]EDA!$H$6:$AY$974,AI$1,FALSE)</f>
        <v>1</v>
      </c>
      <c r="AJ69" s="36">
        <f>VLOOKUP($H69,[2]EDA!$H$6:$AY$974,AJ$1,FALSE)</f>
        <v>1</v>
      </c>
      <c r="AK69" s="20">
        <f>VLOOKUP(H69,[2]EDA!$H$6:$AZ$990,45,FALSE)</f>
        <v>2</v>
      </c>
      <c r="AL69" s="39">
        <f t="shared" si="6"/>
        <v>12</v>
      </c>
      <c r="AM69" s="17">
        <f t="shared" si="7"/>
        <v>6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2</v>
      </c>
      <c r="AU69" s="36">
        <f>VLOOKUP($H69,[3]IRA!$H$6:$BN$975,AU$1,FALSE)</f>
        <v>1</v>
      </c>
      <c r="AV69" s="36">
        <f>VLOOKUP($H69,[3]IRA!$H$6:$BN$975,AV$1,FALSE)</f>
        <v>4</v>
      </c>
      <c r="AW69" s="36">
        <f>VLOOKUP($H69,[3]IRA!$H$6:$BN$975,AW$1,FALSE)</f>
        <v>5</v>
      </c>
      <c r="AX69" s="36">
        <f>VLOOKUP($H69,[3]IRA!$H$6:$BN$975,AX$1,FALSE)</f>
        <v>2</v>
      </c>
      <c r="AY69" s="36">
        <f>VLOOKUP($H69,[3]IRA!$H$6:$BN$975,AY$1,FALSE)</f>
        <v>3</v>
      </c>
      <c r="AZ69" s="20">
        <f>VLOOKUP(H69,[3]IRA!$H$6:$BO$991,60,FALSE)</f>
        <v>67</v>
      </c>
      <c r="BA69" s="20">
        <f t="shared" si="8"/>
        <v>39</v>
      </c>
      <c r="BB69" s="17">
        <f t="shared" si="9"/>
        <v>0.58208955223880599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34</v>
      </c>
      <c r="BH69" s="36">
        <f>VLOOKUP($H69,[4]IRA!$H$7:$CR$974,BH$1,FALSE)</f>
        <v>98</v>
      </c>
      <c r="BI69" s="36">
        <f>VLOOKUP($H69,[4]IRA!$H$7:$CR$974,BI$1,FALSE)</f>
        <v>56</v>
      </c>
      <c r="BJ69" s="36">
        <f>VLOOKUP($H69,[4]IRA!$H$7:$CR$974,BJ$1,FALSE)</f>
        <v>20</v>
      </c>
      <c r="BK69" s="36">
        <f>VLOOKUP($H69,[4]IRA!$H$7:$CR$974,BK$1,FALSE)</f>
        <v>30</v>
      </c>
      <c r="BL69" s="36">
        <f>VLOOKUP($H69,[4]IRA!$H$7:$CR$974,BL$1,FALSE)</f>
        <v>37</v>
      </c>
      <c r="BM69" s="36">
        <f>VLOOKUP($H69,[4]IRA!$H$7:$CR$974,BM$1,FALSE)</f>
        <v>33</v>
      </c>
      <c r="BN69" s="36">
        <f>VLOOKUP($H69,[4]IRA!$H$7:$CR$974,BN$1,FALSE)</f>
        <v>29</v>
      </c>
      <c r="BO69" s="10">
        <f>VLOOKUP(H69,[4]IRA!$H$7:$CS$993,90,FALSE)</f>
        <v>495</v>
      </c>
      <c r="BP69" s="10">
        <f t="shared" si="10"/>
        <v>426</v>
      </c>
      <c r="BQ69" s="17">
        <f t="shared" si="11"/>
        <v>0.8606060606060606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2</v>
      </c>
      <c r="Q70" s="36">
        <f>VLOOKUP($H70,[1]EDA!$H$6:$BN1024,Q$1,FALSE)</f>
        <v>4</v>
      </c>
      <c r="R70" s="36">
        <f>VLOOKUP($H70,[1]EDA!$H$6:$BN1024,R$1,FALSE)</f>
        <v>4</v>
      </c>
      <c r="S70" s="36">
        <f>VLOOKUP($H70,[1]EDA!$H$6:$BN1024,S$1,FALSE)</f>
        <v>5</v>
      </c>
      <c r="T70" s="36">
        <f>VLOOKUP($H70,[1]EDA!$H$6:$BN1024,T$1,FALSE)</f>
        <v>4</v>
      </c>
      <c r="U70" s="36">
        <f>VLOOKUP($H70,[1]EDA!$H$6:$BN1024,U$1,FALSE)</f>
        <v>0</v>
      </c>
      <c r="V70" s="10">
        <f>VLOOKUP(H70,[1]EDA!$H$6:$BO$990,60,FALSE)</f>
        <v>61.5</v>
      </c>
      <c r="W70" s="10">
        <f t="shared" si="4"/>
        <v>33</v>
      </c>
      <c r="X70" s="17">
        <f t="shared" si="5"/>
        <v>0.53658536585365857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7</v>
      </c>
      <c r="BK70" s="36">
        <f>VLOOKUP($H70,[4]IRA!$H$7:$CR$974,BK$1,FALSE)</f>
        <v>9</v>
      </c>
      <c r="BL70" s="36">
        <f>VLOOKUP($H70,[4]IRA!$H$7:$CR$974,BL$1,FALSE)</f>
        <v>13</v>
      </c>
      <c r="BM70" s="36">
        <f>VLOOKUP($H70,[4]IRA!$H$7:$CR$974,BM$1,FALSE)</f>
        <v>3</v>
      </c>
      <c r="BN70" s="36">
        <f>VLOOKUP($H70,[4]IRA!$H$7:$CR$974,BN$1,FALSE)</f>
        <v>3</v>
      </c>
      <c r="BO70" s="10">
        <f>VLOOKUP(H70,[4]IRA!$H$7:$CS$993,90,FALSE)</f>
        <v>192</v>
      </c>
      <c r="BP70" s="10">
        <f t="shared" si="10"/>
        <v>96</v>
      </c>
      <c r="BQ70" s="17">
        <f t="shared" si="11"/>
        <v>0.5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8</v>
      </c>
      <c r="Q71" s="36">
        <f>VLOOKUP($H71,[1]EDA!$H$6:$BN1025,Q$1,FALSE)</f>
        <v>8</v>
      </c>
      <c r="R71" s="36">
        <f>VLOOKUP($H71,[1]EDA!$H$6:$BN1025,R$1,FALSE)</f>
        <v>9</v>
      </c>
      <c r="S71" s="36">
        <f>VLOOKUP($H71,[1]EDA!$H$6:$BN1025,S$1,FALSE)</f>
        <v>6</v>
      </c>
      <c r="T71" s="36">
        <f>VLOOKUP($H71,[1]EDA!$H$6:$BN1025,T$1,FALSE)</f>
        <v>3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74</v>
      </c>
      <c r="X71" s="17">
        <f t="shared" ref="X71:X134" si="13">IFERROR(W71/V71,0)</f>
        <v>1.9473684210526316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1</v>
      </c>
      <c r="AV71" s="36">
        <f>VLOOKUP($H71,[3]IRA!$H$6:$BN$975,AV$1,FALSE)</f>
        <v>1</v>
      </c>
      <c r="AW71" s="36">
        <f>VLOOKUP($H71,[3]IRA!$H$6:$BN$975,AW$1,FALSE)</f>
        <v>2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6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4</v>
      </c>
      <c r="BJ71" s="36">
        <f>VLOOKUP($H71,[4]IRA!$H$7:$CR$974,BJ$1,FALSE)</f>
        <v>10</v>
      </c>
      <c r="BK71" s="36">
        <f>VLOOKUP($H71,[4]IRA!$H$7:$CR$974,BK$1,FALSE)</f>
        <v>12</v>
      </c>
      <c r="BL71" s="36">
        <f>VLOOKUP($H71,[4]IRA!$H$7:$CR$974,BL$1,FALSE)</f>
        <v>18</v>
      </c>
      <c r="BM71" s="36">
        <f>VLOOKUP($H71,[4]IRA!$H$7:$CR$974,BM$1,FALSE)</f>
        <v>3</v>
      </c>
      <c r="BN71" s="36">
        <f>VLOOKUP($H71,[4]IRA!$H$7:$CR$974,BN$1,FALSE)</f>
        <v>2</v>
      </c>
      <c r="BO71" s="10">
        <f>VLOOKUP(H71,[4]IRA!$H$7:$CS$993,90,FALSE)</f>
        <v>66.5</v>
      </c>
      <c r="BP71" s="10">
        <f t="shared" ref="BP71:BP134" si="18">SUM(BC71:BN71)</f>
        <v>132</v>
      </c>
      <c r="BQ71" s="17">
        <f t="shared" ref="BQ71:BQ134" si="19">IFERROR(BP71/BO71,0)</f>
        <v>1.9849624060150375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13</v>
      </c>
      <c r="Q72" s="36">
        <f>VLOOKUP($H72,[1]EDA!$H$6:$BN1026,Q$1,FALSE)</f>
        <v>15</v>
      </c>
      <c r="R72" s="36">
        <f>VLOOKUP($H72,[1]EDA!$H$6:$BN1026,R$1,FALSE)</f>
        <v>26</v>
      </c>
      <c r="S72" s="36">
        <f>VLOOKUP($H72,[1]EDA!$H$6:$BN1026,S$1,FALSE)</f>
        <v>15</v>
      </c>
      <c r="T72" s="36">
        <f>VLOOKUP($H72,[1]EDA!$H$6:$BN1026,T$1,FALSE)</f>
        <v>27</v>
      </c>
      <c r="U72" s="36">
        <f>VLOOKUP($H72,[1]EDA!$H$6:$BN1026,U$1,FALSE)</f>
        <v>19</v>
      </c>
      <c r="V72" s="10">
        <f>VLOOKUP(H72,[1]EDA!$H$6:$BO$990,60,FALSE)</f>
        <v>48</v>
      </c>
      <c r="W72" s="10">
        <f t="shared" si="12"/>
        <v>162</v>
      </c>
      <c r="X72" s="17">
        <f t="shared" si="13"/>
        <v>3.375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2</v>
      </c>
      <c r="AG72" s="36">
        <f>VLOOKUP($H72,[2]EDA!$H$6:$AY$974,AG$1,FALSE)</f>
        <v>3</v>
      </c>
      <c r="AH72" s="36">
        <f>VLOOKUP($H72,[2]EDA!$H$6:$AY$974,AH$1,FALSE)</f>
        <v>0</v>
      </c>
      <c r="AI72" s="36">
        <f>VLOOKUP($H72,[2]EDA!$H$6:$AY$974,AI$1,FALSE)</f>
        <v>1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6</v>
      </c>
      <c r="AM72" s="17">
        <f t="shared" si="15"/>
        <v>12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2</v>
      </c>
      <c r="AU72" s="36">
        <f>VLOOKUP($H72,[3]IRA!$H$6:$BN$975,AU$1,FALSE)</f>
        <v>1</v>
      </c>
      <c r="AV72" s="36">
        <f>VLOOKUP($H72,[3]IRA!$H$6:$BN$975,AV$1,FALSE)</f>
        <v>3</v>
      </c>
      <c r="AW72" s="36">
        <f>VLOOKUP($H72,[3]IRA!$H$6:$BN$975,AW$1,FALSE)</f>
        <v>3</v>
      </c>
      <c r="AX72" s="36">
        <f>VLOOKUP($H72,[3]IRA!$H$6:$BN$975,AX$1,FALSE)</f>
        <v>1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32</v>
      </c>
      <c r="BB72" s="17">
        <f t="shared" si="17"/>
        <v>3.7647058823529411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13</v>
      </c>
      <c r="BJ72" s="36">
        <f>VLOOKUP($H72,[4]IRA!$H$7:$CR$974,BJ$1,FALSE)</f>
        <v>26</v>
      </c>
      <c r="BK72" s="36">
        <f>VLOOKUP($H72,[4]IRA!$H$7:$CR$974,BK$1,FALSE)</f>
        <v>42</v>
      </c>
      <c r="BL72" s="36">
        <f>VLOOKUP($H72,[4]IRA!$H$7:$CR$974,BL$1,FALSE)</f>
        <v>27</v>
      </c>
      <c r="BM72" s="36">
        <f>VLOOKUP($H72,[4]IRA!$H$7:$CR$974,BM$1,FALSE)</f>
        <v>28</v>
      </c>
      <c r="BN72" s="36">
        <f>VLOOKUP($H72,[4]IRA!$H$7:$CR$974,BN$1,FALSE)</f>
        <v>17</v>
      </c>
      <c r="BO72" s="10">
        <f>VLOOKUP(H72,[4]IRA!$H$7:$CS$993,90,FALSE)</f>
        <v>103.5</v>
      </c>
      <c r="BP72" s="10">
        <f t="shared" si="18"/>
        <v>335</v>
      </c>
      <c r="BQ72" s="17">
        <f t="shared" si="19"/>
        <v>3.2367149758454108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9</v>
      </c>
      <c r="Q73" s="36">
        <f>VLOOKUP($H73,[1]EDA!$H$6:$BN1027,Q$1,FALSE)</f>
        <v>11</v>
      </c>
      <c r="R73" s="36">
        <f>VLOOKUP($H73,[1]EDA!$H$6:$BN1027,R$1,FALSE)</f>
        <v>17</v>
      </c>
      <c r="S73" s="36">
        <f>VLOOKUP($H73,[1]EDA!$H$6:$BN1027,S$1,FALSE)</f>
        <v>16</v>
      </c>
      <c r="T73" s="36">
        <f>VLOOKUP($H73,[1]EDA!$H$6:$BN1027,T$1,FALSE)</f>
        <v>15</v>
      </c>
      <c r="U73" s="36">
        <f>VLOOKUP($H73,[1]EDA!$H$6:$BN1027,U$1,FALSE)</f>
        <v>5</v>
      </c>
      <c r="V73" s="10">
        <f>VLOOKUP(H73,[1]EDA!$H$6:$BO$990,60,FALSE)</f>
        <v>42</v>
      </c>
      <c r="W73" s="10">
        <f t="shared" si="12"/>
        <v>126</v>
      </c>
      <c r="X73" s="17">
        <f t="shared" si="13"/>
        <v>3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6</v>
      </c>
      <c r="BJ73" s="36">
        <f>VLOOKUP($H73,[4]IRA!$H$7:$CR$974,BJ$1,FALSE)</f>
        <v>15</v>
      </c>
      <c r="BK73" s="36">
        <f>VLOOKUP($H73,[4]IRA!$H$7:$CR$974,BK$1,FALSE)</f>
        <v>20</v>
      </c>
      <c r="BL73" s="36">
        <f>VLOOKUP($H73,[4]IRA!$H$7:$CR$974,BL$1,FALSE)</f>
        <v>34</v>
      </c>
      <c r="BM73" s="36">
        <f>VLOOKUP($H73,[4]IRA!$H$7:$CR$974,BM$1,FALSE)</f>
        <v>32</v>
      </c>
      <c r="BN73" s="36">
        <f>VLOOKUP($H73,[4]IRA!$H$7:$CR$974,BN$1,FALSE)</f>
        <v>15</v>
      </c>
      <c r="BO73" s="10">
        <f>VLOOKUP(H73,[4]IRA!$H$7:$CS$993,90,FALSE)</f>
        <v>59.5</v>
      </c>
      <c r="BP73" s="10">
        <f t="shared" si="18"/>
        <v>212</v>
      </c>
      <c r="BQ73" s="17">
        <f t="shared" si="19"/>
        <v>3.5630252100840338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5</v>
      </c>
      <c r="Q74" s="36">
        <f>VLOOKUP($H74,[1]EDA!$H$6:$BN1028,Q$1,FALSE)</f>
        <v>7</v>
      </c>
      <c r="R74" s="36">
        <f>VLOOKUP($H74,[1]EDA!$H$6:$BN1028,R$1,FALSE)</f>
        <v>3</v>
      </c>
      <c r="S74" s="36">
        <f>VLOOKUP($H74,[1]EDA!$H$6:$BN1028,S$1,FALSE)</f>
        <v>6</v>
      </c>
      <c r="T74" s="36">
        <f>VLOOKUP($H74,[1]EDA!$H$6:$BN1028,T$1,FALSE)</f>
        <v>1</v>
      </c>
      <c r="U74" s="36">
        <f>VLOOKUP($H74,[1]EDA!$H$6:$BN1028,U$1,FALSE)</f>
        <v>6</v>
      </c>
      <c r="V74" s="10">
        <f>VLOOKUP(H74,[1]EDA!$H$6:$BO$990,60,FALSE)</f>
        <v>47</v>
      </c>
      <c r="W74" s="10">
        <f t="shared" si="12"/>
        <v>87</v>
      </c>
      <c r="X74" s="17">
        <f t="shared" si="13"/>
        <v>1.8510638297872339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2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10</v>
      </c>
      <c r="BB74" s="17">
        <f t="shared" si="17"/>
        <v>1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10</v>
      </c>
      <c r="BJ74" s="36">
        <f>VLOOKUP($H74,[4]IRA!$H$7:$CR$974,BJ$1,FALSE)</f>
        <v>7</v>
      </c>
      <c r="BK74" s="36">
        <f>VLOOKUP($H74,[4]IRA!$H$7:$CR$974,BK$1,FALSE)</f>
        <v>5</v>
      </c>
      <c r="BL74" s="36">
        <f>VLOOKUP($H74,[4]IRA!$H$7:$CR$974,BL$1,FALSE)</f>
        <v>3</v>
      </c>
      <c r="BM74" s="36">
        <f>VLOOKUP($H74,[4]IRA!$H$7:$CR$974,BM$1,FALSE)</f>
        <v>2</v>
      </c>
      <c r="BN74" s="36">
        <f>VLOOKUP($H74,[4]IRA!$H$7:$CR$974,BN$1,FALSE)</f>
        <v>1</v>
      </c>
      <c r="BO74" s="10">
        <f>VLOOKUP(H74,[4]IRA!$H$7:$CS$993,90,FALSE)</f>
        <v>146.5</v>
      </c>
      <c r="BP74" s="10">
        <f t="shared" si="18"/>
        <v>128</v>
      </c>
      <c r="BQ74" s="17">
        <f t="shared" si="19"/>
        <v>0.87372013651877134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4</v>
      </c>
      <c r="Q75" s="36">
        <f>VLOOKUP($H75,[1]EDA!$H$6:$BN1029,Q$1,FALSE)</f>
        <v>2</v>
      </c>
      <c r="R75" s="36">
        <f>VLOOKUP($H75,[1]EDA!$H$6:$BN1029,R$1,FALSE)</f>
        <v>5</v>
      </c>
      <c r="S75" s="36">
        <f>VLOOKUP($H75,[1]EDA!$H$6:$BN1029,S$1,FALSE)</f>
        <v>4</v>
      </c>
      <c r="T75" s="36">
        <f>VLOOKUP($H75,[1]EDA!$H$6:$BN1029,T$1,FALSE)</f>
        <v>1</v>
      </c>
      <c r="U75" s="36">
        <f>VLOOKUP($H75,[1]EDA!$H$6:$BN1029,U$1,FALSE)</f>
        <v>9</v>
      </c>
      <c r="V75" s="10">
        <f>VLOOKUP(H75,[1]EDA!$H$6:$BO$990,60,FALSE)</f>
        <v>37.5</v>
      </c>
      <c r="W75" s="10">
        <f t="shared" si="12"/>
        <v>47</v>
      </c>
      <c r="X75" s="17">
        <f t="shared" si="13"/>
        <v>1.2533333333333334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1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3</v>
      </c>
      <c r="BB75" s="17">
        <f t="shared" si="17"/>
        <v>1.2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35</v>
      </c>
      <c r="BJ75" s="36">
        <f>VLOOKUP($H75,[4]IRA!$H$7:$CR$974,BJ$1,FALSE)</f>
        <v>41</v>
      </c>
      <c r="BK75" s="36">
        <f>VLOOKUP($H75,[4]IRA!$H$7:$CR$974,BK$1,FALSE)</f>
        <v>14</v>
      </c>
      <c r="BL75" s="36">
        <f>VLOOKUP($H75,[4]IRA!$H$7:$CR$974,BL$1,FALSE)</f>
        <v>3</v>
      </c>
      <c r="BM75" s="36">
        <f>VLOOKUP($H75,[4]IRA!$H$7:$CR$974,BM$1,FALSE)</f>
        <v>0</v>
      </c>
      <c r="BN75" s="36">
        <f>VLOOKUP($H75,[4]IRA!$H$7:$CR$974,BN$1,FALSE)</f>
        <v>7</v>
      </c>
      <c r="BO75" s="10">
        <f>VLOOKUP(H75,[4]IRA!$H$7:$CS$993,90,FALSE)</f>
        <v>157.5</v>
      </c>
      <c r="BP75" s="10">
        <f t="shared" si="18"/>
        <v>230</v>
      </c>
      <c r="BQ75" s="17">
        <f t="shared" si="19"/>
        <v>1.4603174603174602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1</v>
      </c>
      <c r="R76" s="36">
        <f>VLOOKUP($H76,[1]EDA!$H$6:$BN1030,R$1,FALSE)</f>
        <v>5</v>
      </c>
      <c r="S76" s="36">
        <f>VLOOKUP($H76,[1]EDA!$H$6:$BN1030,S$1,FALSE)</f>
        <v>0</v>
      </c>
      <c r="T76" s="36">
        <f>VLOOKUP($H76,[1]EDA!$H$6:$BN1030,T$1,FALSE)</f>
        <v>5</v>
      </c>
      <c r="U76" s="36">
        <f>VLOOKUP($H76,[1]EDA!$H$6:$BN1030,U$1,FALSE)</f>
        <v>2</v>
      </c>
      <c r="V76" s="10">
        <f>VLOOKUP(H76,[1]EDA!$H$6:$BO$990,60,FALSE)</f>
        <v>30.5</v>
      </c>
      <c r="W76" s="10">
        <f t="shared" si="12"/>
        <v>30</v>
      </c>
      <c r="X76" s="17">
        <f t="shared" si="13"/>
        <v>0.98360655737704916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1</v>
      </c>
      <c r="AZ76" s="20">
        <f>VLOOKUP(H76,[3]IRA!$H$6:$BO$991,60,FALSE)</f>
        <v>0.5</v>
      </c>
      <c r="BA76" s="20">
        <f t="shared" si="16"/>
        <v>2</v>
      </c>
      <c r="BB76" s="17">
        <f t="shared" si="17"/>
        <v>4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7</v>
      </c>
      <c r="BK76" s="36">
        <f>VLOOKUP($H76,[4]IRA!$H$7:$CR$974,BK$1,FALSE)</f>
        <v>10</v>
      </c>
      <c r="BL76" s="36">
        <f>VLOOKUP($H76,[4]IRA!$H$7:$CR$974,BL$1,FALSE)</f>
        <v>0</v>
      </c>
      <c r="BM76" s="36">
        <f>VLOOKUP($H76,[4]IRA!$H$7:$CR$974,BM$1,FALSE)</f>
        <v>4</v>
      </c>
      <c r="BN76" s="36">
        <f>VLOOKUP($H76,[4]IRA!$H$7:$CR$974,BN$1,FALSE)</f>
        <v>4</v>
      </c>
      <c r="BO76" s="10">
        <f>VLOOKUP(H76,[4]IRA!$H$7:$CS$993,90,FALSE)</f>
        <v>122.5</v>
      </c>
      <c r="BP76" s="10">
        <f t="shared" si="18"/>
        <v>82</v>
      </c>
      <c r="BQ76" s="17">
        <f t="shared" si="19"/>
        <v>0.66938775510204085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5</v>
      </c>
      <c r="Q77" s="36">
        <f>VLOOKUP($H77,[1]EDA!$H$6:$BN1031,Q$1,FALSE)</f>
        <v>4</v>
      </c>
      <c r="R77" s="36">
        <f>VLOOKUP($H77,[1]EDA!$H$6:$BN1031,R$1,FALSE)</f>
        <v>1</v>
      </c>
      <c r="S77" s="36">
        <f>VLOOKUP($H77,[1]EDA!$H$6:$BN1031,S$1,FALSE)</f>
        <v>1</v>
      </c>
      <c r="T77" s="36">
        <f>VLOOKUP($H77,[1]EDA!$H$6:$BN1031,T$1,FALSE)</f>
        <v>5</v>
      </c>
      <c r="U77" s="36">
        <f>VLOOKUP($H77,[1]EDA!$H$6:$BN1031,U$1,FALSE)</f>
        <v>3</v>
      </c>
      <c r="V77" s="10">
        <f>VLOOKUP(H77,[1]EDA!$H$6:$BO$990,60,FALSE)</f>
        <v>40</v>
      </c>
      <c r="W77" s="10">
        <f t="shared" si="12"/>
        <v>37</v>
      </c>
      <c r="X77" s="17">
        <f t="shared" si="13"/>
        <v>0.92500000000000004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5</v>
      </c>
      <c r="BJ77" s="36">
        <f>VLOOKUP($H77,[4]IRA!$H$7:$CR$974,BJ$1,FALSE)</f>
        <v>7</v>
      </c>
      <c r="BK77" s="36">
        <f>VLOOKUP($H77,[4]IRA!$H$7:$CR$974,BK$1,FALSE)</f>
        <v>12</v>
      </c>
      <c r="BL77" s="36">
        <f>VLOOKUP($H77,[4]IRA!$H$7:$CR$974,BL$1,FALSE)</f>
        <v>12</v>
      </c>
      <c r="BM77" s="36">
        <f>VLOOKUP($H77,[4]IRA!$H$7:$CR$974,BM$1,FALSE)</f>
        <v>9</v>
      </c>
      <c r="BN77" s="36">
        <f>VLOOKUP($H77,[4]IRA!$H$7:$CR$974,BN$1,FALSE)</f>
        <v>6</v>
      </c>
      <c r="BO77" s="10">
        <f>VLOOKUP(H77,[4]IRA!$H$7:$CS$993,90,FALSE)</f>
        <v>55</v>
      </c>
      <c r="BP77" s="10">
        <f t="shared" si="18"/>
        <v>105</v>
      </c>
      <c r="BQ77" s="17">
        <f t="shared" si="19"/>
        <v>1.9090909090909092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2</v>
      </c>
      <c r="R78" s="36">
        <f>VLOOKUP($H78,[1]EDA!$H$6:$BN1032,R$1,FALSE)</f>
        <v>3</v>
      </c>
      <c r="S78" s="36">
        <f>VLOOKUP($H78,[1]EDA!$H$6:$BN1032,S$1,FALSE)</f>
        <v>4</v>
      </c>
      <c r="T78" s="36">
        <f>VLOOKUP($H78,[1]EDA!$H$6:$BN1032,T$1,FALSE)</f>
        <v>1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18</v>
      </c>
      <c r="X78" s="17">
        <f t="shared" si="13"/>
        <v>0.63157894736842102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31</v>
      </c>
      <c r="BK78" s="36">
        <f>VLOOKUP($H78,[4]IRA!$H$7:$CR$974,BK$1,FALSE)</f>
        <v>27</v>
      </c>
      <c r="BL78" s="36">
        <f>VLOOKUP($H78,[4]IRA!$H$7:$CR$974,BL$1,FALSE)</f>
        <v>40</v>
      </c>
      <c r="BM78" s="36">
        <f>VLOOKUP($H78,[4]IRA!$H$7:$CR$974,BM$1,FALSE)</f>
        <v>10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287</v>
      </c>
      <c r="BQ78" s="17">
        <f t="shared" si="19"/>
        <v>1.2451193058568331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12</v>
      </c>
      <c r="R79" s="36">
        <f>VLOOKUP($H79,[1]EDA!$H$6:$BN1033,R$1,FALSE)</f>
        <v>23</v>
      </c>
      <c r="S79" s="36">
        <f>VLOOKUP($H79,[1]EDA!$H$6:$BN1033,S$1,FALSE)</f>
        <v>50</v>
      </c>
      <c r="T79" s="36">
        <f>VLOOKUP($H79,[1]EDA!$H$6:$BN1033,T$1,FALSE)</f>
        <v>2</v>
      </c>
      <c r="U79" s="36">
        <f>VLOOKUP($H79,[1]EDA!$H$6:$BN1033,U$1,FALSE)</f>
        <v>0</v>
      </c>
      <c r="V79" s="10">
        <f>VLOOKUP(H79,[1]EDA!$H$6:$BO$990,60,FALSE)</f>
        <v>212</v>
      </c>
      <c r="W79" s="10">
        <f t="shared" si="12"/>
        <v>201</v>
      </c>
      <c r="X79" s="17">
        <f t="shared" si="13"/>
        <v>0.94811320754716977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8</v>
      </c>
      <c r="AU79" s="36">
        <f>VLOOKUP($H79,[3]IRA!$H$6:$BN$975,AU$1,FALSE)</f>
        <v>3</v>
      </c>
      <c r="AV79" s="36">
        <f>VLOOKUP($H79,[3]IRA!$H$6:$BN$975,AV$1,FALSE)</f>
        <v>0</v>
      </c>
      <c r="AW79" s="36">
        <f>VLOOKUP($H79,[3]IRA!$H$6:$BN$975,AW$1,FALSE)</f>
        <v>3</v>
      </c>
      <c r="AX79" s="36">
        <f>VLOOKUP($H79,[3]IRA!$H$6:$BN$975,AX$1,FALSE)</f>
        <v>0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26</v>
      </c>
      <c r="BB79" s="17">
        <f t="shared" si="17"/>
        <v>2.6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67</v>
      </c>
      <c r="BJ79" s="36">
        <f>VLOOKUP($H79,[4]IRA!$H$7:$CR$974,BJ$1,FALSE)</f>
        <v>51</v>
      </c>
      <c r="BK79" s="36">
        <f>VLOOKUP($H79,[4]IRA!$H$7:$CR$974,BK$1,FALSE)</f>
        <v>43</v>
      </c>
      <c r="BL79" s="36">
        <f>VLOOKUP($H79,[4]IRA!$H$7:$CR$974,BL$1,FALSE)</f>
        <v>41</v>
      </c>
      <c r="BM79" s="36">
        <f>VLOOKUP($H79,[4]IRA!$H$7:$CR$974,BM$1,FALSE)</f>
        <v>2</v>
      </c>
      <c r="BN79" s="36">
        <f>VLOOKUP($H79,[4]IRA!$H$7:$CR$974,BN$1,FALSE)</f>
        <v>0</v>
      </c>
      <c r="BO79" s="10">
        <f>VLOOKUP(H79,[4]IRA!$H$7:$CS$993,90,FALSE)</f>
        <v>559.5</v>
      </c>
      <c r="BP79" s="10">
        <f t="shared" si="18"/>
        <v>421</v>
      </c>
      <c r="BQ79" s="17">
        <f t="shared" si="19"/>
        <v>0.75245755138516535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2</v>
      </c>
      <c r="Q80" s="36">
        <f>VLOOKUP($H80,[1]EDA!$H$6:$BN1034,Q$1,FALSE)</f>
        <v>0</v>
      </c>
      <c r="R80" s="36">
        <f>VLOOKUP($H80,[1]EDA!$H$6:$BN1034,R$1,FALSE)</f>
        <v>8</v>
      </c>
      <c r="S80" s="36">
        <f>VLOOKUP($H80,[1]EDA!$H$6:$BN1034,S$1,FALSE)</f>
        <v>0</v>
      </c>
      <c r="T80" s="36">
        <f>VLOOKUP($H80,[1]EDA!$H$6:$BN1034,T$1,FALSE)</f>
        <v>12</v>
      </c>
      <c r="U80" s="36">
        <f>VLOOKUP($H80,[1]EDA!$H$6:$BN1034,U$1,FALSE)</f>
        <v>0</v>
      </c>
      <c r="V80" s="10">
        <f>VLOOKUP(H80,[1]EDA!$H$6:$BO$990,60,FALSE)</f>
        <v>34</v>
      </c>
      <c r="W80" s="10">
        <f t="shared" si="12"/>
        <v>24</v>
      </c>
      <c r="X80" s="17">
        <f t="shared" si="13"/>
        <v>0.70588235294117652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1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1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29</v>
      </c>
      <c r="BJ80" s="36">
        <f>VLOOKUP($H80,[4]IRA!$H$7:$CR$974,BJ$1,FALSE)</f>
        <v>3</v>
      </c>
      <c r="BK80" s="36">
        <f>VLOOKUP($H80,[4]IRA!$H$7:$CR$974,BK$1,FALSE)</f>
        <v>0</v>
      </c>
      <c r="BL80" s="36">
        <f>VLOOKUP($H80,[4]IRA!$H$7:$CR$974,BL$1,FALSE)</f>
        <v>4</v>
      </c>
      <c r="BM80" s="36">
        <f>VLOOKUP($H80,[4]IRA!$H$7:$CR$974,BM$1,FALSE)</f>
        <v>1</v>
      </c>
      <c r="BN80" s="36">
        <f>VLOOKUP($H80,[4]IRA!$H$7:$CR$974,BN$1,FALSE)</f>
        <v>0</v>
      </c>
      <c r="BO80" s="10">
        <f>VLOOKUP(H80,[4]IRA!$H$7:$CS$993,90,FALSE)</f>
        <v>52</v>
      </c>
      <c r="BP80" s="10">
        <f t="shared" si="18"/>
        <v>44</v>
      </c>
      <c r="BQ80" s="17">
        <f t="shared" si="19"/>
        <v>0.84615384615384615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6</v>
      </c>
      <c r="Q81" s="36">
        <f>VLOOKUP($H81,[1]EDA!$H$6:$BN1035,Q$1,FALSE)</f>
        <v>5</v>
      </c>
      <c r="R81" s="36">
        <f>VLOOKUP($H81,[1]EDA!$H$6:$BN1035,R$1,FALSE)</f>
        <v>5</v>
      </c>
      <c r="S81" s="36">
        <f>VLOOKUP($H81,[1]EDA!$H$6:$BN1035,S$1,FALSE)</f>
        <v>7</v>
      </c>
      <c r="T81" s="36">
        <f>VLOOKUP($H81,[1]EDA!$H$6:$BN1035,T$1,FALSE)</f>
        <v>5</v>
      </c>
      <c r="U81" s="36">
        <f>VLOOKUP($H81,[1]EDA!$H$6:$BN1035,U$1,FALSE)</f>
        <v>2</v>
      </c>
      <c r="V81" s="10">
        <f>VLOOKUP(H81,[1]EDA!$H$6:$BO$990,60,FALSE)</f>
        <v>67.5</v>
      </c>
      <c r="W81" s="10">
        <f t="shared" si="12"/>
        <v>62</v>
      </c>
      <c r="X81" s="17">
        <f t="shared" si="13"/>
        <v>0.91851851851851851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24</v>
      </c>
      <c r="BJ81" s="36">
        <f>VLOOKUP($H81,[4]IRA!$H$7:$CR$974,BJ$1,FALSE)</f>
        <v>12</v>
      </c>
      <c r="BK81" s="36">
        <f>VLOOKUP($H81,[4]IRA!$H$7:$CR$974,BK$1,FALSE)</f>
        <v>12</v>
      </c>
      <c r="BL81" s="36">
        <f>VLOOKUP($H81,[4]IRA!$H$7:$CR$974,BL$1,FALSE)</f>
        <v>20</v>
      </c>
      <c r="BM81" s="36">
        <f>VLOOKUP($H81,[4]IRA!$H$7:$CR$974,BM$1,FALSE)</f>
        <v>2</v>
      </c>
      <c r="BN81" s="36">
        <f>VLOOKUP($H81,[4]IRA!$H$7:$CR$974,BN$1,FALSE)</f>
        <v>0</v>
      </c>
      <c r="BO81" s="10">
        <f>VLOOKUP(H81,[4]IRA!$H$7:$CS$993,90,FALSE)</f>
        <v>31.5</v>
      </c>
      <c r="BP81" s="10">
        <f t="shared" si="18"/>
        <v>149</v>
      </c>
      <c r="BQ81" s="17">
        <f t="shared" si="19"/>
        <v>4.7301587301587302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2</v>
      </c>
      <c r="Q82" s="36">
        <f>VLOOKUP($H82,[1]EDA!$H$6:$BN1036,Q$1,FALSE)</f>
        <v>4</v>
      </c>
      <c r="R82" s="36">
        <f>VLOOKUP($H82,[1]EDA!$H$6:$BN1036,R$1,FALSE)</f>
        <v>11</v>
      </c>
      <c r="S82" s="36">
        <f>VLOOKUP($H82,[1]EDA!$H$6:$BN1036,S$1,FALSE)</f>
        <v>8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39</v>
      </c>
      <c r="X82" s="17">
        <f t="shared" si="13"/>
        <v>1.8139534883720929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6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3</v>
      </c>
      <c r="BM82" s="36">
        <f>VLOOKUP($H82,[4]IRA!$H$7:$CR$974,BM$1,FALSE)</f>
        <v>0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13</v>
      </c>
      <c r="BQ82" s="17">
        <f t="shared" si="19"/>
        <v>0.59090909090909094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10</v>
      </c>
      <c r="Q83" s="36">
        <f>VLOOKUP($H83,[1]EDA!$H$6:$BN1037,Q$1,FALSE)</f>
        <v>0</v>
      </c>
      <c r="R83" s="36">
        <f>VLOOKUP($H83,[1]EDA!$H$6:$BN1037,R$1,FALSE)</f>
        <v>5</v>
      </c>
      <c r="S83" s="36">
        <f>VLOOKUP($H83,[1]EDA!$H$6:$BN1037,S$1,FALSE)</f>
        <v>4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VLOOKUP(H83,[1]EDA!$H$6:$BO$990,60,FALSE)</f>
        <v>14.5</v>
      </c>
      <c r="W83" s="10">
        <f t="shared" si="12"/>
        <v>29</v>
      </c>
      <c r="X83" s="17">
        <f t="shared" si="13"/>
        <v>2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5</v>
      </c>
      <c r="BJ83" s="36">
        <f>VLOOKUP($H83,[4]IRA!$H$7:$CR$974,BJ$1,FALSE)</f>
        <v>3</v>
      </c>
      <c r="BK83" s="36">
        <f>VLOOKUP($H83,[4]IRA!$H$7:$CR$974,BK$1,FALSE)</f>
        <v>2</v>
      </c>
      <c r="BL83" s="36">
        <f>VLOOKUP($H83,[4]IRA!$H$7:$CR$974,BL$1,FALSE)</f>
        <v>3</v>
      </c>
      <c r="BM83" s="36">
        <f>VLOOKUP($H83,[4]IRA!$H$7:$CR$974,BM$1,FALSE)</f>
        <v>0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21</v>
      </c>
      <c r="BQ83" s="17">
        <f t="shared" si="19"/>
        <v>1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2</v>
      </c>
      <c r="S84" s="36">
        <f>VLOOKUP($H84,[1]EDA!$H$6:$BN1038,S$1,FALSE)</f>
        <v>7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22</v>
      </c>
      <c r="X84" s="17">
        <f t="shared" si="13"/>
        <v>4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1</v>
      </c>
      <c r="BL84" s="36">
        <f>VLOOKUP($H84,[4]IRA!$H$7:$CR$974,BL$1,FALSE)</f>
        <v>6</v>
      </c>
      <c r="BM84" s="36">
        <f>VLOOKUP($H84,[4]IRA!$H$7:$CR$974,BM$1,FALSE)</f>
        <v>0</v>
      </c>
      <c r="BN84" s="36">
        <f>VLOOKUP($H84,[4]IRA!$H$7:$CR$974,BN$1,FALSE)</f>
        <v>0</v>
      </c>
      <c r="BO84" s="10">
        <f>VLOOKUP(H84,[4]IRA!$H$7:$CS$993,90,FALSE)</f>
        <v>9</v>
      </c>
      <c r="BP84" s="10">
        <f t="shared" si="18"/>
        <v>13</v>
      </c>
      <c r="BQ84" s="17">
        <f t="shared" si="19"/>
        <v>1.4444444444444444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1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3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16</v>
      </c>
      <c r="X86" s="17">
        <f t="shared" si="13"/>
        <v>2.1333333333333333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1</v>
      </c>
      <c r="BI86" s="36">
        <f>VLOOKUP($H86,[4]IRA!$H$7:$CR$974,BI$1,FALSE)</f>
        <v>2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2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7</v>
      </c>
      <c r="BQ86" s="17">
        <f t="shared" si="19"/>
        <v>2.8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4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16</v>
      </c>
      <c r="X87" s="17">
        <f t="shared" si="13"/>
        <v>5.333333333333333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7</v>
      </c>
      <c r="BM87" s="36">
        <f>VLOOKUP($H87,[4]IRA!$H$7:$CR$974,BM$1,FALSE)</f>
        <v>1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23</v>
      </c>
      <c r="BQ87" s="17">
        <f t="shared" si="19"/>
        <v>2.7058823529411766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3</v>
      </c>
      <c r="R88" s="36">
        <f>VLOOKUP($H88,[1]EDA!$H$6:$BN1042,R$1,FALSE)</f>
        <v>2</v>
      </c>
      <c r="S88" s="36">
        <f>VLOOKUP($H88,[1]EDA!$H$6:$BN1042,S$1,FALSE)</f>
        <v>4</v>
      </c>
      <c r="T88" s="36">
        <f>VLOOKUP($H88,[1]EDA!$H$6:$BN1042,T$1,FALSE)</f>
        <v>11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29</v>
      </c>
      <c r="X88" s="17">
        <f t="shared" si="13"/>
        <v>1.1599999999999999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1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1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2</v>
      </c>
      <c r="BI88" s="36">
        <f>VLOOKUP($H88,[4]IRA!$H$7:$CR$974,BI$1,FALSE)</f>
        <v>10</v>
      </c>
      <c r="BJ88" s="36">
        <f>VLOOKUP($H88,[4]IRA!$H$7:$CR$974,BJ$1,FALSE)</f>
        <v>9</v>
      </c>
      <c r="BK88" s="36">
        <f>VLOOKUP($H88,[4]IRA!$H$7:$CR$974,BK$1,FALSE)</f>
        <v>4</v>
      </c>
      <c r="BL88" s="36">
        <f>VLOOKUP($H88,[4]IRA!$H$7:$CR$974,BL$1,FALSE)</f>
        <v>2</v>
      </c>
      <c r="BM88" s="36">
        <f>VLOOKUP($H88,[4]IRA!$H$7:$CR$974,BM$1,FALSE)</f>
        <v>16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86</v>
      </c>
      <c r="BQ88" s="17">
        <f t="shared" si="19"/>
        <v>1.4700854700854702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2</v>
      </c>
      <c r="S89" s="36">
        <f>VLOOKUP($H89,[1]EDA!$H$6:$BN1043,S$1,FALSE)</f>
        <v>11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37</v>
      </c>
      <c r="X89" s="17">
        <f t="shared" si="13"/>
        <v>1.5416666666666667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5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74</v>
      </c>
      <c r="BQ89" s="17">
        <f t="shared" si="19"/>
        <v>4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3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5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VLOOKUP(H90,[1]EDA!$H$6:$BO$990,60,FALSE)</f>
        <v>48</v>
      </c>
      <c r="W90" s="10">
        <f t="shared" si="12"/>
        <v>20</v>
      </c>
      <c r="X90" s="17">
        <f t="shared" si="13"/>
        <v>0.41666666666666669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2</v>
      </c>
      <c r="V92" s="10">
        <f>VLOOKUP(H92,[1]EDA!$H$6:$BO$990,60,FALSE)</f>
        <v>8.5</v>
      </c>
      <c r="W92" s="10">
        <f t="shared" si="12"/>
        <v>21</v>
      </c>
      <c r="X92" s="17">
        <f t="shared" si="13"/>
        <v>2.4705882352941178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3</v>
      </c>
      <c r="BJ92" s="36">
        <f>VLOOKUP($H92,[4]IRA!$H$7:$CR$974,BJ$1,FALSE)</f>
        <v>0</v>
      </c>
      <c r="BK92" s="36">
        <f>VLOOKUP($H92,[4]IRA!$H$7:$CR$974,BK$1,FALSE)</f>
        <v>1</v>
      </c>
      <c r="BL92" s="36">
        <f>VLOOKUP($H92,[4]IRA!$H$7:$CR$974,BL$1,FALSE)</f>
        <v>8</v>
      </c>
      <c r="BM92" s="36">
        <f>VLOOKUP($H92,[4]IRA!$H$7:$CR$974,BM$1,FALSE)</f>
        <v>0</v>
      </c>
      <c r="BN92" s="36">
        <f>VLOOKUP($H92,[4]IRA!$H$7:$CR$974,BN$1,FALSE)</f>
        <v>2</v>
      </c>
      <c r="BO92" s="10">
        <f>VLOOKUP(H92,[4]IRA!$H$7:$CS$993,90,FALSE)</f>
        <v>42</v>
      </c>
      <c r="BP92" s="10">
        <f t="shared" si="18"/>
        <v>38</v>
      </c>
      <c r="BQ92" s="17">
        <f t="shared" si="19"/>
        <v>0.90476190476190477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35</v>
      </c>
      <c r="K93" s="36">
        <f>VLOOKUP($H93,[1]EDA!$H$6:$BN1047,K$1,FALSE)</f>
        <v>47</v>
      </c>
      <c r="L93" s="36">
        <f>VLOOKUP($H93,[1]EDA!$H$6:$BN1047,L$1,FALSE)</f>
        <v>55</v>
      </c>
      <c r="M93" s="36">
        <f>VLOOKUP($H93,[1]EDA!$H$6:$BN1047,M$1,FALSE)</f>
        <v>95</v>
      </c>
      <c r="N93" s="36">
        <f>VLOOKUP($H93,[1]EDA!$H$6:$BN1047,N$1,FALSE)</f>
        <v>65</v>
      </c>
      <c r="O93" s="36">
        <f>VLOOKUP($H93,[1]EDA!$H$6:$BN1047,O$1,FALSE)</f>
        <v>27</v>
      </c>
      <c r="P93" s="36">
        <f>VLOOKUP($H93,[1]EDA!$H$6:$BN1047,P$1,FALSE)</f>
        <v>50</v>
      </c>
      <c r="Q93" s="36">
        <f>VLOOKUP($H93,[1]EDA!$H$6:$BN1047,Q$1,FALSE)</f>
        <v>56</v>
      </c>
      <c r="R93" s="36">
        <f>VLOOKUP($H93,[1]EDA!$H$6:$BN1047,R$1,FALSE)</f>
        <v>51</v>
      </c>
      <c r="S93" s="36">
        <f>VLOOKUP($H93,[1]EDA!$H$6:$BN1047,S$1,FALSE)</f>
        <v>75</v>
      </c>
      <c r="T93" s="36">
        <f>VLOOKUP($H93,[1]EDA!$H$6:$BN1047,T$1,FALSE)</f>
        <v>48</v>
      </c>
      <c r="U93" s="36">
        <f>VLOOKUP($H93,[1]EDA!$H$6:$BN1047,U$1,FALSE)</f>
        <v>0</v>
      </c>
      <c r="V93" s="10">
        <f>VLOOKUP(H93,[1]EDA!$H$6:$BO$990,60,FALSE)</f>
        <v>159.5</v>
      </c>
      <c r="W93" s="10">
        <f t="shared" si="12"/>
        <v>604</v>
      </c>
      <c r="X93" s="17">
        <f t="shared" si="13"/>
        <v>3.7868338557993733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3</v>
      </c>
      <c r="AE93" s="36">
        <f>VLOOKUP($H93,[2]EDA!$H$6:$AY$974,AE$1,FALSE)</f>
        <v>4</v>
      </c>
      <c r="AF93" s="36">
        <f>VLOOKUP($H93,[2]EDA!$H$6:$AY$974,AF$1,FALSE)</f>
        <v>2</v>
      </c>
      <c r="AG93" s="36">
        <f>VLOOKUP($H93,[2]EDA!$H$6:$AY$974,AG$1,FALSE)</f>
        <v>1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15</v>
      </c>
      <c r="AM93" s="17">
        <f t="shared" si="15"/>
        <v>2</v>
      </c>
      <c r="AN93" s="36">
        <f>VLOOKUP($H93,[3]IRA!$H$6:$BN$975,AN$1,FALSE)</f>
        <v>8</v>
      </c>
      <c r="AO93" s="36">
        <f>VLOOKUP($H93,[3]IRA!$H$6:$BN$975,AO$1,FALSE)</f>
        <v>8</v>
      </c>
      <c r="AP93" s="36">
        <f>VLOOKUP($H93,[3]IRA!$H$6:$BN$975,AP$1,FALSE)</f>
        <v>17</v>
      </c>
      <c r="AQ93" s="36">
        <f>VLOOKUP($H93,[3]IRA!$H$6:$BN$975,AQ$1,FALSE)</f>
        <v>18</v>
      </c>
      <c r="AR93" s="36">
        <f>VLOOKUP($H93,[3]IRA!$H$6:$BN$975,AR$1,FALSE)</f>
        <v>30</v>
      </c>
      <c r="AS93" s="36">
        <f>VLOOKUP($H93,[3]IRA!$H$6:$BN$975,AS$1,FALSE)</f>
        <v>41</v>
      </c>
      <c r="AT93" s="36">
        <f>VLOOKUP($H93,[3]IRA!$H$6:$BN$975,AT$1,FALSE)</f>
        <v>14</v>
      </c>
      <c r="AU93" s="36">
        <f>VLOOKUP($H93,[3]IRA!$H$6:$BN$975,AU$1,FALSE)</f>
        <v>16</v>
      </c>
      <c r="AV93" s="36">
        <f>VLOOKUP($H93,[3]IRA!$H$6:$BN$975,AV$1,FALSE)</f>
        <v>13</v>
      </c>
      <c r="AW93" s="36">
        <f>VLOOKUP($H93,[3]IRA!$H$6:$BN$975,AW$1,FALSE)</f>
        <v>5</v>
      </c>
      <c r="AX93" s="36">
        <f>VLOOKUP($H93,[3]IRA!$H$6:$BN$975,AX$1,FALSE)</f>
        <v>2</v>
      </c>
      <c r="AY93" s="36">
        <f>VLOOKUP($H93,[3]IRA!$H$6:$BN$975,AY$1,FALSE)</f>
        <v>0</v>
      </c>
      <c r="AZ93" s="20">
        <f>VLOOKUP(H93,[3]IRA!$H$6:$BO$991,60,FALSE)</f>
        <v>14.5</v>
      </c>
      <c r="BA93" s="20">
        <f t="shared" si="16"/>
        <v>172</v>
      </c>
      <c r="BB93" s="17">
        <f t="shared" si="17"/>
        <v>11.862068965517242</v>
      </c>
      <c r="BC93" s="36">
        <f>VLOOKUP($H93,[4]IRA!$H$7:$CR$974,BC$1,FALSE)</f>
        <v>46</v>
      </c>
      <c r="BD93" s="36">
        <f>VLOOKUP($H93,[4]IRA!$H$7:$CR$974,BD$1,FALSE)</f>
        <v>47</v>
      </c>
      <c r="BE93" s="36">
        <f>VLOOKUP($H93,[4]IRA!$H$7:$CR$974,BE$1,FALSE)</f>
        <v>69</v>
      </c>
      <c r="BF93" s="36">
        <f>VLOOKUP($H93,[4]IRA!$H$7:$CR$974,BF$1,FALSE)</f>
        <v>128</v>
      </c>
      <c r="BG93" s="36">
        <f>VLOOKUP($H93,[4]IRA!$H$7:$CR$974,BG$1,FALSE)</f>
        <v>111</v>
      </c>
      <c r="BH93" s="36">
        <f>VLOOKUP($H93,[4]IRA!$H$7:$CR$974,BH$1,FALSE)</f>
        <v>107</v>
      </c>
      <c r="BI93" s="36">
        <f>VLOOKUP($H93,[4]IRA!$H$7:$CR$974,BI$1,FALSE)</f>
        <v>60</v>
      </c>
      <c r="BJ93" s="36">
        <f>VLOOKUP($H93,[4]IRA!$H$7:$CR$974,BJ$1,FALSE)</f>
        <v>72</v>
      </c>
      <c r="BK93" s="36">
        <f>VLOOKUP($H93,[4]IRA!$H$7:$CR$974,BK$1,FALSE)</f>
        <v>117</v>
      </c>
      <c r="BL93" s="36">
        <f>VLOOKUP($H93,[4]IRA!$H$7:$CR$974,BL$1,FALSE)</f>
        <v>138</v>
      </c>
      <c r="BM93" s="36">
        <f>VLOOKUP($H93,[4]IRA!$H$7:$CR$974,BM$1,FALSE)</f>
        <v>68</v>
      </c>
      <c r="BN93" s="36">
        <f>VLOOKUP($H93,[4]IRA!$H$7:$CR$974,BN$1,FALSE)</f>
        <v>0</v>
      </c>
      <c r="BO93" s="10">
        <f>VLOOKUP(H93,[4]IRA!$H$7:$CS$993,90,FALSE)</f>
        <v>233.5</v>
      </c>
      <c r="BP93" s="10">
        <f t="shared" si="18"/>
        <v>963</v>
      </c>
      <c r="BQ93" s="17">
        <f t="shared" si="19"/>
        <v>4.1241970021413277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4</v>
      </c>
      <c r="Q94" s="36">
        <f>VLOOKUP($H94,[1]EDA!$H$6:$BN1048,Q$1,FALSE)</f>
        <v>6</v>
      </c>
      <c r="R94" s="36">
        <f>VLOOKUP($H94,[1]EDA!$H$6:$BN1048,R$1,FALSE)</f>
        <v>10</v>
      </c>
      <c r="S94" s="36">
        <f>VLOOKUP($H94,[1]EDA!$H$6:$BN1048,S$1,FALSE)</f>
        <v>8</v>
      </c>
      <c r="T94" s="36">
        <f>VLOOKUP($H94,[1]EDA!$H$6:$BN1048,T$1,FALSE)</f>
        <v>5</v>
      </c>
      <c r="U94" s="36">
        <f>VLOOKUP($H94,[1]EDA!$H$6:$BN1048,U$1,FALSE)</f>
        <v>2</v>
      </c>
      <c r="V94" s="10">
        <f>VLOOKUP(H94,[1]EDA!$H$6:$BO$990,60,FALSE)</f>
        <v>89.5</v>
      </c>
      <c r="W94" s="10">
        <f t="shared" si="12"/>
        <v>75</v>
      </c>
      <c r="X94" s="17">
        <f t="shared" si="13"/>
        <v>0.83798882681564246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5</v>
      </c>
      <c r="BJ94" s="36">
        <f>VLOOKUP($H94,[4]IRA!$H$7:$CR$974,BJ$1,FALSE)</f>
        <v>5</v>
      </c>
      <c r="BK94" s="36">
        <f>VLOOKUP($H94,[4]IRA!$H$7:$CR$974,BK$1,FALSE)</f>
        <v>4</v>
      </c>
      <c r="BL94" s="36">
        <f>VLOOKUP($H94,[4]IRA!$H$7:$CR$974,BL$1,FALSE)</f>
        <v>3</v>
      </c>
      <c r="BM94" s="36">
        <f>VLOOKUP($H94,[4]IRA!$H$7:$CR$974,BM$1,FALSE)</f>
        <v>6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54</v>
      </c>
      <c r="BQ94" s="17">
        <f t="shared" si="19"/>
        <v>0.2967032967032967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24</v>
      </c>
      <c r="Q95" s="36">
        <f>VLOOKUP($H95,[1]EDA!$H$6:$BN1049,Q$1,FALSE)</f>
        <v>14</v>
      </c>
      <c r="R95" s="36">
        <f>VLOOKUP($H95,[1]EDA!$H$6:$BN1049,R$1,FALSE)</f>
        <v>14</v>
      </c>
      <c r="S95" s="36">
        <f>VLOOKUP($H95,[1]EDA!$H$6:$BN1049,S$1,FALSE)</f>
        <v>15</v>
      </c>
      <c r="T95" s="36">
        <f>VLOOKUP($H95,[1]EDA!$H$6:$BN1049,T$1,FALSE)</f>
        <v>10</v>
      </c>
      <c r="U95" s="36">
        <f>VLOOKUP($H95,[1]EDA!$H$6:$BN1049,U$1,FALSE)</f>
        <v>13</v>
      </c>
      <c r="V95" s="10">
        <f>VLOOKUP(H95,[1]EDA!$H$6:$BO$990,60,FALSE)</f>
        <v>50</v>
      </c>
      <c r="W95" s="10">
        <f t="shared" si="12"/>
        <v>161</v>
      </c>
      <c r="X95" s="17">
        <f t="shared" si="13"/>
        <v>3.22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1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2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47</v>
      </c>
      <c r="BJ95" s="36">
        <f>VLOOKUP($H95,[4]IRA!$H$7:$CR$974,BJ$1,FALSE)</f>
        <v>20</v>
      </c>
      <c r="BK95" s="36">
        <f>VLOOKUP($H95,[4]IRA!$H$7:$CR$974,BK$1,FALSE)</f>
        <v>37</v>
      </c>
      <c r="BL95" s="36">
        <f>VLOOKUP($H95,[4]IRA!$H$7:$CR$974,BL$1,FALSE)</f>
        <v>27</v>
      </c>
      <c r="BM95" s="36">
        <f>VLOOKUP($H95,[4]IRA!$H$7:$CR$974,BM$1,FALSE)</f>
        <v>22</v>
      </c>
      <c r="BN95" s="36">
        <f>VLOOKUP($H95,[4]IRA!$H$7:$CR$974,BN$1,FALSE)</f>
        <v>16</v>
      </c>
      <c r="BO95" s="10">
        <f>VLOOKUP(H95,[4]IRA!$H$7:$CS$993,90,FALSE)</f>
        <v>44.5</v>
      </c>
      <c r="BP95" s="10">
        <f t="shared" si="18"/>
        <v>352</v>
      </c>
      <c r="BQ95" s="17">
        <f t="shared" si="19"/>
        <v>7.9101123595505616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8</v>
      </c>
      <c r="L96" s="36">
        <f>VLOOKUP($H96,[1]EDA!$H$6:$BN1050,L$1,FALSE)</f>
        <v>8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4</v>
      </c>
      <c r="R96" s="36">
        <f>VLOOKUP($H96,[1]EDA!$H$6:$BN1050,R$1,FALSE)</f>
        <v>3</v>
      </c>
      <c r="S96" s="36">
        <f>VLOOKUP($H96,[1]EDA!$H$6:$BN1050,S$1,FALSE)</f>
        <v>1</v>
      </c>
      <c r="T96" s="36">
        <f>VLOOKUP($H96,[1]EDA!$H$6:$BN1050,T$1,FALSE)</f>
        <v>1</v>
      </c>
      <c r="U96" s="36">
        <f>VLOOKUP($H96,[1]EDA!$H$6:$BN1050,U$1,FALSE)</f>
        <v>0</v>
      </c>
      <c r="V96" s="10">
        <f>VLOOKUP(H96,[1]EDA!$H$6:$BO$990,60,FALSE)</f>
        <v>62</v>
      </c>
      <c r="W96" s="10">
        <f t="shared" si="12"/>
        <v>47</v>
      </c>
      <c r="X96" s="17">
        <f t="shared" si="13"/>
        <v>0.75806451612903225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15</v>
      </c>
      <c r="BD96" s="36">
        <f>VLOOKUP($H96,[4]IRA!$H$7:$CR$974,BD$1,FALSE)</f>
        <v>12</v>
      </c>
      <c r="BE96" s="36">
        <f>VLOOKUP($H96,[4]IRA!$H$7:$CR$974,BE$1,FALSE)</f>
        <v>10</v>
      </c>
      <c r="BF96" s="36">
        <f>VLOOKUP($H96,[4]IRA!$H$7:$CR$974,BF$1,FALSE)</f>
        <v>17</v>
      </c>
      <c r="BG96" s="36">
        <f>VLOOKUP($H96,[4]IRA!$H$7:$CR$974,BG$1,FALSE)</f>
        <v>20</v>
      </c>
      <c r="BH96" s="36">
        <f>VLOOKUP($H96,[4]IRA!$H$7:$CR$974,BH$1,FALSE)</f>
        <v>18</v>
      </c>
      <c r="BI96" s="36">
        <f>VLOOKUP($H96,[4]IRA!$H$7:$CR$974,BI$1,FALSE)</f>
        <v>8</v>
      </c>
      <c r="BJ96" s="36">
        <f>VLOOKUP($H96,[4]IRA!$H$7:$CR$974,BJ$1,FALSE)</f>
        <v>17</v>
      </c>
      <c r="BK96" s="36">
        <f>VLOOKUP($H96,[4]IRA!$H$7:$CR$974,BK$1,FALSE)</f>
        <v>15</v>
      </c>
      <c r="BL96" s="36">
        <f>VLOOKUP($H96,[4]IRA!$H$7:$CR$974,BL$1,FALSE)</f>
        <v>3</v>
      </c>
      <c r="BM96" s="36">
        <f>VLOOKUP($H96,[4]IRA!$H$7:$CR$974,BM$1,FALSE)</f>
        <v>6</v>
      </c>
      <c r="BN96" s="36">
        <f>VLOOKUP($H96,[4]IRA!$H$7:$CR$974,BN$1,FALSE)</f>
        <v>0</v>
      </c>
      <c r="BO96" s="10">
        <f>VLOOKUP(H96,[4]IRA!$H$7:$CS$993,90,FALSE)</f>
        <v>121</v>
      </c>
      <c r="BP96" s="10">
        <f t="shared" si="18"/>
        <v>141</v>
      </c>
      <c r="BQ96" s="17">
        <f t="shared" si="19"/>
        <v>1.165289256198347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3</v>
      </c>
      <c r="Q97" s="36">
        <f>VLOOKUP($H97,[1]EDA!$H$6:$BN1051,Q$1,FALSE)</f>
        <v>2</v>
      </c>
      <c r="R97" s="36">
        <f>VLOOKUP($H97,[1]EDA!$H$6:$BN1051,R$1,FALSE)</f>
        <v>2</v>
      </c>
      <c r="S97" s="36">
        <f>VLOOKUP($H97,[1]EDA!$H$6:$BN1051,S$1,FALSE)</f>
        <v>0</v>
      </c>
      <c r="T97" s="36">
        <f>VLOOKUP($H97,[1]EDA!$H$6:$BN1051,T$1,FALSE)</f>
        <v>1</v>
      </c>
      <c r="U97" s="36">
        <f>VLOOKUP($H97,[1]EDA!$H$6:$BN1051,U$1,FALSE)</f>
        <v>4</v>
      </c>
      <c r="V97" s="10">
        <f>VLOOKUP(H97,[1]EDA!$H$6:$BO$990,60,FALSE)</f>
        <v>75.5</v>
      </c>
      <c r="W97" s="10">
        <f t="shared" si="12"/>
        <v>36</v>
      </c>
      <c r="X97" s="17">
        <f t="shared" si="13"/>
        <v>0.47682119205298013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1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1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1</v>
      </c>
      <c r="AZ97" s="20">
        <f>VLOOKUP(H97,[3]IRA!$H$6:$BO$991,60,FALSE)</f>
        <v>2</v>
      </c>
      <c r="BA97" s="20">
        <f t="shared" si="16"/>
        <v>1</v>
      </c>
      <c r="BB97" s="17">
        <f t="shared" si="17"/>
        <v>0.5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1</v>
      </c>
      <c r="BJ97" s="36">
        <f>VLOOKUP($H97,[4]IRA!$H$7:$CR$974,BJ$1,FALSE)</f>
        <v>2</v>
      </c>
      <c r="BK97" s="36">
        <f>VLOOKUP($H97,[4]IRA!$H$7:$CR$974,BK$1,FALSE)</f>
        <v>0</v>
      </c>
      <c r="BL97" s="36">
        <f>VLOOKUP($H97,[4]IRA!$H$7:$CR$974,BL$1,FALSE)</f>
        <v>5</v>
      </c>
      <c r="BM97" s="36">
        <f>VLOOKUP($H97,[4]IRA!$H$7:$CR$974,BM$1,FALSE)</f>
        <v>1</v>
      </c>
      <c r="BN97" s="36">
        <f>VLOOKUP($H97,[4]IRA!$H$7:$CR$974,BN$1,FALSE)</f>
        <v>5</v>
      </c>
      <c r="BO97" s="10">
        <f>VLOOKUP(H97,[4]IRA!$H$7:$CS$993,90,FALSE)</f>
        <v>110.5</v>
      </c>
      <c r="BP97" s="10">
        <f t="shared" si="18"/>
        <v>42</v>
      </c>
      <c r="BQ97" s="17">
        <f t="shared" si="19"/>
        <v>0.38009049773755654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8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3</v>
      </c>
      <c r="R98" s="36">
        <f>VLOOKUP($H98,[1]EDA!$H$6:$BN1052,R$1,FALSE)</f>
        <v>1</v>
      </c>
      <c r="S98" s="36">
        <f>VLOOKUP($H98,[1]EDA!$H$6:$BN1052,S$1,FALSE)</f>
        <v>2</v>
      </c>
      <c r="T98" s="36">
        <f>VLOOKUP($H98,[1]EDA!$H$6:$BN1052,T$1,FALSE)</f>
        <v>2</v>
      </c>
      <c r="U98" s="36">
        <f>VLOOKUP($H98,[1]EDA!$H$6:$BN1052,U$1,FALSE)</f>
        <v>2</v>
      </c>
      <c r="V98" s="10">
        <f>VLOOKUP(H98,[1]EDA!$H$6:$BO$990,60,FALSE)</f>
        <v>21.5</v>
      </c>
      <c r="W98" s="10">
        <f t="shared" si="12"/>
        <v>31</v>
      </c>
      <c r="X98" s="17">
        <f t="shared" si="13"/>
        <v>1.441860465116279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3</v>
      </c>
      <c r="BK98" s="36">
        <f>VLOOKUP($H98,[4]IRA!$H$7:$CR$974,BK$1,FALSE)</f>
        <v>3</v>
      </c>
      <c r="BL98" s="36">
        <f>VLOOKUP($H98,[4]IRA!$H$7:$CR$974,BL$1,FALSE)</f>
        <v>5</v>
      </c>
      <c r="BM98" s="36">
        <f>VLOOKUP($H98,[4]IRA!$H$7:$CR$974,BM$1,FALSE)</f>
        <v>1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52</v>
      </c>
      <c r="BQ98" s="17">
        <f t="shared" si="19"/>
        <v>0.55913978494623651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4</v>
      </c>
      <c r="Q99" s="36">
        <f>VLOOKUP($H99,[1]EDA!$H$6:$BN1053,Q$1,FALSE)</f>
        <v>11</v>
      </c>
      <c r="R99" s="36">
        <f>VLOOKUP($H99,[1]EDA!$H$6:$BN1053,R$1,FALSE)</f>
        <v>9</v>
      </c>
      <c r="S99" s="36">
        <f>VLOOKUP($H99,[1]EDA!$H$6:$BN1053,S$1,FALSE)</f>
        <v>5</v>
      </c>
      <c r="T99" s="36">
        <f>VLOOKUP($H99,[1]EDA!$H$6:$BN1053,T$1,FALSE)</f>
        <v>4</v>
      </c>
      <c r="U99" s="36">
        <f>VLOOKUP($H99,[1]EDA!$H$6:$BN1053,U$1,FALSE)</f>
        <v>3</v>
      </c>
      <c r="V99" s="10">
        <f>VLOOKUP(H99,[1]EDA!$H$6:$BO$990,60,FALSE)</f>
        <v>63.5</v>
      </c>
      <c r="W99" s="10">
        <f t="shared" si="12"/>
        <v>57</v>
      </c>
      <c r="X99" s="17">
        <f t="shared" si="13"/>
        <v>0.89763779527559051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1</v>
      </c>
      <c r="AV99" s="36">
        <f>VLOOKUP($H99,[3]IRA!$H$6:$BN$975,AV$1,FALSE)</f>
        <v>3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4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12</v>
      </c>
      <c r="BJ99" s="36">
        <f>VLOOKUP($H99,[4]IRA!$H$7:$CR$974,BJ$1,FALSE)</f>
        <v>9</v>
      </c>
      <c r="BK99" s="36">
        <f>VLOOKUP($H99,[4]IRA!$H$7:$CR$974,BK$1,FALSE)</f>
        <v>10</v>
      </c>
      <c r="BL99" s="36">
        <f>VLOOKUP($H99,[4]IRA!$H$7:$CR$974,BL$1,FALSE)</f>
        <v>9</v>
      </c>
      <c r="BM99" s="36">
        <f>VLOOKUP($H99,[4]IRA!$H$7:$CR$974,BM$1,FALSE)</f>
        <v>10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157</v>
      </c>
      <c r="BQ99" s="17">
        <f t="shared" si="19"/>
        <v>2.4153846153846152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5</v>
      </c>
      <c r="Q100" s="36">
        <f>VLOOKUP($H100,[1]EDA!$H$6:$BN1054,Q$1,FALSE)</f>
        <v>5</v>
      </c>
      <c r="R100" s="36">
        <f>VLOOKUP($H100,[1]EDA!$H$6:$BN1054,R$1,FALSE)</f>
        <v>15</v>
      </c>
      <c r="S100" s="36">
        <f>VLOOKUP($H100,[1]EDA!$H$6:$BN1054,S$1,FALSE)</f>
        <v>16</v>
      </c>
      <c r="T100" s="36">
        <f>VLOOKUP($H100,[1]EDA!$H$6:$BN1054,T$1,FALSE)</f>
        <v>16</v>
      </c>
      <c r="U100" s="36">
        <f>VLOOKUP($H100,[1]EDA!$H$6:$BN1054,U$1,FALSE)</f>
        <v>5</v>
      </c>
      <c r="V100" s="10">
        <f>VLOOKUP(H100,[1]EDA!$H$6:$BO$990,60,FALSE)</f>
        <v>99</v>
      </c>
      <c r="W100" s="10">
        <f t="shared" si="12"/>
        <v>122</v>
      </c>
      <c r="X100" s="17">
        <f t="shared" si="13"/>
        <v>1.2323232323232323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2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1</v>
      </c>
      <c r="AX100" s="36">
        <f>VLOOKUP($H100,[3]IRA!$H$6:$BN$975,AX$1,FALSE)</f>
        <v>5</v>
      </c>
      <c r="AY100" s="36">
        <f>VLOOKUP($H100,[3]IRA!$H$6:$BN$975,AY$1,FALSE)</f>
        <v>1</v>
      </c>
      <c r="AZ100" s="20">
        <f>VLOOKUP(H100,[3]IRA!$H$6:$BO$991,60,FALSE)</f>
        <v>18</v>
      </c>
      <c r="BA100" s="20">
        <f t="shared" si="16"/>
        <v>18</v>
      </c>
      <c r="BB100" s="17">
        <f t="shared" si="17"/>
        <v>1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44</v>
      </c>
      <c r="BJ100" s="36">
        <f>VLOOKUP($H100,[4]IRA!$H$7:$CR$974,BJ$1,FALSE)</f>
        <v>39</v>
      </c>
      <c r="BK100" s="36">
        <f>VLOOKUP($H100,[4]IRA!$H$7:$CR$974,BK$1,FALSE)</f>
        <v>53</v>
      </c>
      <c r="BL100" s="36">
        <f>VLOOKUP($H100,[4]IRA!$H$7:$CR$974,BL$1,FALSE)</f>
        <v>22</v>
      </c>
      <c r="BM100" s="36">
        <f>VLOOKUP($H100,[4]IRA!$H$7:$CR$974,BM$1,FALSE)</f>
        <v>68</v>
      </c>
      <c r="BN100" s="36">
        <f>VLOOKUP($H100,[4]IRA!$H$7:$CR$974,BN$1,FALSE)</f>
        <v>37</v>
      </c>
      <c r="BO100" s="10">
        <f>VLOOKUP(H100,[4]IRA!$H$7:$CS$993,90,FALSE)</f>
        <v>101</v>
      </c>
      <c r="BP100" s="10">
        <f t="shared" si="18"/>
        <v>439</v>
      </c>
      <c r="BQ100" s="17">
        <f t="shared" si="19"/>
        <v>4.3465346534653468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4</v>
      </c>
      <c r="Q101" s="36">
        <f>VLOOKUP($H101,[1]EDA!$H$6:$BN1055,Q$1,FALSE)</f>
        <v>8</v>
      </c>
      <c r="R101" s="36">
        <f>VLOOKUP($H101,[1]EDA!$H$6:$BN1055,R$1,FALSE)</f>
        <v>9</v>
      </c>
      <c r="S101" s="36">
        <f>VLOOKUP($H101,[1]EDA!$H$6:$BN1055,S$1,FALSE)</f>
        <v>0</v>
      </c>
      <c r="T101" s="36">
        <f>VLOOKUP($H101,[1]EDA!$H$6:$BN1055,T$1,FALSE)</f>
        <v>5</v>
      </c>
      <c r="U101" s="36">
        <f>VLOOKUP($H101,[1]EDA!$H$6:$BN1055,U$1,FALSE)</f>
        <v>2</v>
      </c>
      <c r="V101" s="10">
        <f>VLOOKUP(H101,[1]EDA!$H$6:$BO$990,60,FALSE)</f>
        <v>34.5</v>
      </c>
      <c r="W101" s="10">
        <f t="shared" si="12"/>
        <v>48</v>
      </c>
      <c r="X101" s="17">
        <f t="shared" si="13"/>
        <v>1.3913043478260869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12</v>
      </c>
      <c r="BH101" s="36">
        <f>VLOOKUP($H101,[4]IRA!$H$7:$CR$974,BH$1,FALSE)</f>
        <v>18</v>
      </c>
      <c r="BI101" s="36">
        <f>VLOOKUP($H101,[4]IRA!$H$7:$CR$974,BI$1,FALSE)</f>
        <v>18</v>
      </c>
      <c r="BJ101" s="36">
        <f>VLOOKUP($H101,[4]IRA!$H$7:$CR$974,BJ$1,FALSE)</f>
        <v>17</v>
      </c>
      <c r="BK101" s="36">
        <f>VLOOKUP($H101,[4]IRA!$H$7:$CR$974,BK$1,FALSE)</f>
        <v>19</v>
      </c>
      <c r="BL101" s="36">
        <f>VLOOKUP($H101,[4]IRA!$H$7:$CR$974,BL$1,FALSE)</f>
        <v>0</v>
      </c>
      <c r="BM101" s="36">
        <f>VLOOKUP($H101,[4]IRA!$H$7:$CR$974,BM$1,FALSE)</f>
        <v>6</v>
      </c>
      <c r="BN101" s="36">
        <f>VLOOKUP($H101,[4]IRA!$H$7:$CR$974,BN$1,FALSE)</f>
        <v>4</v>
      </c>
      <c r="BO101" s="10">
        <f>VLOOKUP(H101,[4]IRA!$H$7:$CS$993,90,FALSE)</f>
        <v>101</v>
      </c>
      <c r="BP101" s="10">
        <f t="shared" si="18"/>
        <v>130</v>
      </c>
      <c r="BQ101" s="17">
        <f t="shared" si="19"/>
        <v>1.2871287128712872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6</v>
      </c>
      <c r="K102" s="36">
        <f>VLOOKUP($H102,[1]EDA!$H$6:$BN1056,K$1,FALSE)</f>
        <v>2</v>
      </c>
      <c r="L102" s="36">
        <f>VLOOKUP($H102,[1]EDA!$H$6:$BN1056,L$1,FALSE)</f>
        <v>4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3</v>
      </c>
      <c r="R102" s="36">
        <f>VLOOKUP($H102,[1]EDA!$H$6:$BN1056,R$1,FALSE)</f>
        <v>6</v>
      </c>
      <c r="S102" s="36">
        <f>VLOOKUP($H102,[1]EDA!$H$6:$BN1056,S$1,FALSE)</f>
        <v>0</v>
      </c>
      <c r="T102" s="36">
        <f>VLOOKUP($H102,[1]EDA!$H$6:$BN1056,T$1,FALSE)</f>
        <v>2</v>
      </c>
      <c r="U102" s="36">
        <f>VLOOKUP($H102,[1]EDA!$H$6:$BN1056,U$1,FALSE)</f>
        <v>1</v>
      </c>
      <c r="V102" s="10">
        <f>VLOOKUP(H102,[1]EDA!$H$6:$BO$990,60,FALSE)</f>
        <v>76.5</v>
      </c>
      <c r="W102" s="10">
        <f t="shared" si="12"/>
        <v>31</v>
      </c>
      <c r="X102" s="17">
        <f t="shared" si="13"/>
        <v>0.40522875816993464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3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3</v>
      </c>
      <c r="BB102" s="17">
        <f t="shared" si="17"/>
        <v>2</v>
      </c>
      <c r="BC102" s="36">
        <f>VLOOKUP($H102,[4]IRA!$H$7:$CR$974,BC$1,FALSE)</f>
        <v>4</v>
      </c>
      <c r="BD102" s="36">
        <f>VLOOKUP($H102,[4]IRA!$H$7:$CR$974,BD$1,FALSE)</f>
        <v>16</v>
      </c>
      <c r="BE102" s="36">
        <f>VLOOKUP($H102,[4]IRA!$H$7:$CR$974,BE$1,FALSE)</f>
        <v>8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10</v>
      </c>
      <c r="BJ102" s="36">
        <f>VLOOKUP($H102,[4]IRA!$H$7:$CR$974,BJ$1,FALSE)</f>
        <v>9</v>
      </c>
      <c r="BK102" s="36">
        <f>VLOOKUP($H102,[4]IRA!$H$7:$CR$974,BK$1,FALSE)</f>
        <v>3</v>
      </c>
      <c r="BL102" s="36">
        <f>VLOOKUP($H102,[4]IRA!$H$7:$CR$974,BL$1,FALSE)</f>
        <v>3</v>
      </c>
      <c r="BM102" s="36">
        <f>VLOOKUP($H102,[4]IRA!$H$7:$CR$974,BM$1,FALSE)</f>
        <v>13</v>
      </c>
      <c r="BN102" s="36">
        <f>VLOOKUP($H102,[4]IRA!$H$7:$CR$974,BN$1,FALSE)</f>
        <v>6</v>
      </c>
      <c r="BO102" s="10">
        <f>VLOOKUP(H102,[4]IRA!$H$7:$CS$993,90,FALSE)</f>
        <v>117</v>
      </c>
      <c r="BP102" s="10">
        <f t="shared" si="18"/>
        <v>88</v>
      </c>
      <c r="BQ102" s="17">
        <f t="shared" si="19"/>
        <v>0.75213675213675213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18</v>
      </c>
      <c r="P103" s="36">
        <f>VLOOKUP($H103,[1]EDA!$H$6:$BN1057,P$1,FALSE)</f>
        <v>12</v>
      </c>
      <c r="Q103" s="36">
        <f>VLOOKUP($H103,[1]EDA!$H$6:$BN1057,Q$1,FALSE)</f>
        <v>24</v>
      </c>
      <c r="R103" s="36">
        <f>VLOOKUP($H103,[1]EDA!$H$6:$BN1057,R$1,FALSE)</f>
        <v>26</v>
      </c>
      <c r="S103" s="36">
        <f>VLOOKUP($H103,[1]EDA!$H$6:$BN1057,S$1,FALSE)</f>
        <v>13</v>
      </c>
      <c r="T103" s="36">
        <f>VLOOKUP($H103,[1]EDA!$H$6:$BN1057,T$1,FALSE)</f>
        <v>33</v>
      </c>
      <c r="U103" s="36">
        <f>VLOOKUP($H103,[1]EDA!$H$6:$BN1057,U$1,FALSE)</f>
        <v>5</v>
      </c>
      <c r="V103" s="10">
        <f>VLOOKUP(H103,[1]EDA!$H$6:$BO$990,60,FALSE)</f>
        <v>157.5</v>
      </c>
      <c r="W103" s="10">
        <f t="shared" si="12"/>
        <v>228</v>
      </c>
      <c r="X103" s="17">
        <f t="shared" si="13"/>
        <v>1.4476190476190476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3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5</v>
      </c>
      <c r="AX103" s="36">
        <f>VLOOKUP($H103,[3]IRA!$H$6:$BN$975,AX$1,FALSE)</f>
        <v>2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16</v>
      </c>
      <c r="BB103" s="17">
        <f t="shared" si="17"/>
        <v>32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84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132</v>
      </c>
      <c r="BI103" s="36">
        <f>VLOOKUP($H103,[4]IRA!$H$7:$CR$974,BI$1,FALSE)</f>
        <v>45</v>
      </c>
      <c r="BJ103" s="36">
        <f>VLOOKUP($H103,[4]IRA!$H$7:$CR$974,BJ$1,FALSE)</f>
        <v>42</v>
      </c>
      <c r="BK103" s="36">
        <f>VLOOKUP($H103,[4]IRA!$H$7:$CR$974,BK$1,FALSE)</f>
        <v>56</v>
      </c>
      <c r="BL103" s="36">
        <f>VLOOKUP($H103,[4]IRA!$H$7:$CR$974,BL$1,FALSE)</f>
        <v>54</v>
      </c>
      <c r="BM103" s="36">
        <f>VLOOKUP($H103,[4]IRA!$H$7:$CR$974,BM$1,FALSE)</f>
        <v>86</v>
      </c>
      <c r="BN103" s="36">
        <f>VLOOKUP($H103,[4]IRA!$H$7:$CR$974,BN$1,FALSE)</f>
        <v>5</v>
      </c>
      <c r="BO103" s="10">
        <f>VLOOKUP(H103,[4]IRA!$H$7:$CS$993,90,FALSE)</f>
        <v>423.5</v>
      </c>
      <c r="BP103" s="10">
        <f t="shared" si="18"/>
        <v>693</v>
      </c>
      <c r="BQ103" s="17">
        <f t="shared" si="19"/>
        <v>1.6363636363636365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19</v>
      </c>
      <c r="P104" s="36">
        <f>VLOOKUP($H104,[1]EDA!$H$6:$BN1058,P$1,FALSE)</f>
        <v>15</v>
      </c>
      <c r="Q104" s="36">
        <f>VLOOKUP($H104,[1]EDA!$H$6:$BN1058,Q$1,FALSE)</f>
        <v>31</v>
      </c>
      <c r="R104" s="36">
        <f>VLOOKUP($H104,[1]EDA!$H$6:$BN1058,R$1,FALSE)</f>
        <v>14</v>
      </c>
      <c r="S104" s="36">
        <f>VLOOKUP($H104,[1]EDA!$H$6:$BN1058,S$1,FALSE)</f>
        <v>4</v>
      </c>
      <c r="T104" s="36">
        <f>VLOOKUP($H104,[1]EDA!$H$6:$BN1058,T$1,FALSE)</f>
        <v>38</v>
      </c>
      <c r="U104" s="36">
        <f>VLOOKUP($H104,[1]EDA!$H$6:$BN1058,U$1,FALSE)</f>
        <v>10</v>
      </c>
      <c r="V104" s="10">
        <f>VLOOKUP(H104,[1]EDA!$H$6:$BO$990,60,FALSE)</f>
        <v>106.5</v>
      </c>
      <c r="W104" s="10">
        <f t="shared" si="12"/>
        <v>188</v>
      </c>
      <c r="X104" s="17">
        <f t="shared" si="13"/>
        <v>1.7652582159624413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3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3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4</v>
      </c>
      <c r="AT104" s="36">
        <f>VLOOKUP($H104,[3]IRA!$H$6:$BN$975,AT$1,FALSE)</f>
        <v>0</v>
      </c>
      <c r="AU104" s="36">
        <f>VLOOKUP($H104,[3]IRA!$H$6:$BN$975,AU$1,FALSE)</f>
        <v>1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2</v>
      </c>
      <c r="AY104" s="36">
        <f>VLOOKUP($H104,[3]IRA!$H$6:$BN$975,AY$1,FALSE)</f>
        <v>1</v>
      </c>
      <c r="AZ104" s="20">
        <f>VLOOKUP(H104,[3]IRA!$H$6:$BO$991,60,FALSE)</f>
        <v>2</v>
      </c>
      <c r="BA104" s="20">
        <f t="shared" si="16"/>
        <v>18</v>
      </c>
      <c r="BB104" s="17">
        <f t="shared" si="17"/>
        <v>9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77</v>
      </c>
      <c r="BI104" s="36">
        <f>VLOOKUP($H104,[4]IRA!$H$7:$CR$974,BI$1,FALSE)</f>
        <v>30</v>
      </c>
      <c r="BJ104" s="36">
        <f>VLOOKUP($H104,[4]IRA!$H$7:$CR$974,BJ$1,FALSE)</f>
        <v>48</v>
      </c>
      <c r="BK104" s="36">
        <f>VLOOKUP($H104,[4]IRA!$H$7:$CR$974,BK$1,FALSE)</f>
        <v>21</v>
      </c>
      <c r="BL104" s="36">
        <f>VLOOKUP($H104,[4]IRA!$H$7:$CR$974,BL$1,FALSE)</f>
        <v>14</v>
      </c>
      <c r="BM104" s="36">
        <f>VLOOKUP($H104,[4]IRA!$H$7:$CR$974,BM$1,FALSE)</f>
        <v>48</v>
      </c>
      <c r="BN104" s="36">
        <f>VLOOKUP($H104,[4]IRA!$H$7:$CR$974,BN$1,FALSE)</f>
        <v>33</v>
      </c>
      <c r="BO104" s="10">
        <f>VLOOKUP(H104,[4]IRA!$H$7:$CS$993,90,FALSE)</f>
        <v>252</v>
      </c>
      <c r="BP104" s="10">
        <f t="shared" si="18"/>
        <v>428</v>
      </c>
      <c r="BQ104" s="17">
        <f t="shared" si="19"/>
        <v>1.6984126984126984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1</v>
      </c>
      <c r="R105" s="36">
        <f>VLOOKUP($H105,[1]EDA!$H$6:$BN1059,R$1,FALSE)</f>
        <v>2</v>
      </c>
      <c r="S105" s="36">
        <f>VLOOKUP($H105,[1]EDA!$H$6:$BN1059,S$1,FALSE)</f>
        <v>3</v>
      </c>
      <c r="T105" s="36">
        <f>VLOOKUP($H105,[1]EDA!$H$6:$BN1059,T$1,FALSE)</f>
        <v>0</v>
      </c>
      <c r="U105" s="36">
        <f>VLOOKUP($H105,[1]EDA!$H$6:$BN1059,U$1,FALSE)</f>
        <v>1</v>
      </c>
      <c r="V105" s="10">
        <f>VLOOKUP(H105,[1]EDA!$H$6:$BO$990,60,FALSE)</f>
        <v>15</v>
      </c>
      <c r="W105" s="10">
        <f t="shared" si="12"/>
        <v>12</v>
      </c>
      <c r="X105" s="17">
        <f t="shared" si="13"/>
        <v>0.8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1</v>
      </c>
      <c r="BJ105" s="36">
        <f>VLOOKUP($H105,[4]IRA!$H$7:$CR$974,BJ$1,FALSE)</f>
        <v>1</v>
      </c>
      <c r="BK105" s="36">
        <f>VLOOKUP($H105,[4]IRA!$H$7:$CR$974,BK$1,FALSE)</f>
        <v>1</v>
      </c>
      <c r="BL105" s="36">
        <f>VLOOKUP($H105,[4]IRA!$H$7:$CR$974,BL$1,FALSE)</f>
        <v>1</v>
      </c>
      <c r="BM105" s="36">
        <f>VLOOKUP($H105,[4]IRA!$H$7:$CR$974,BM$1,FALSE)</f>
        <v>2</v>
      </c>
      <c r="BN105" s="36">
        <f>VLOOKUP($H105,[4]IRA!$H$7:$CR$974,BN$1,FALSE)</f>
        <v>0</v>
      </c>
      <c r="BO105" s="10">
        <f>VLOOKUP(H105,[4]IRA!$H$7:$CS$993,90,FALSE)</f>
        <v>32.5</v>
      </c>
      <c r="BP105" s="10">
        <f t="shared" si="18"/>
        <v>17</v>
      </c>
      <c r="BQ105" s="17">
        <f t="shared" si="19"/>
        <v>0.52307692307692311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18</v>
      </c>
      <c r="Q106" s="36">
        <f>VLOOKUP($H106,[1]EDA!$H$6:$BN1060,Q$1,FALSE)</f>
        <v>20</v>
      </c>
      <c r="R106" s="36">
        <f>VLOOKUP($H106,[1]EDA!$H$6:$BN1060,R$1,FALSE)</f>
        <v>12</v>
      </c>
      <c r="S106" s="36">
        <f>VLOOKUP($H106,[1]EDA!$H$6:$BN1060,S$1,FALSE)</f>
        <v>11</v>
      </c>
      <c r="T106" s="36">
        <f>VLOOKUP($H106,[1]EDA!$H$6:$BN1060,T$1,FALSE)</f>
        <v>1</v>
      </c>
      <c r="U106" s="36">
        <f>VLOOKUP($H106,[1]EDA!$H$6:$BN1060,U$1,FALSE)</f>
        <v>0</v>
      </c>
      <c r="V106" s="10">
        <f>VLOOKUP(H106,[1]EDA!$H$6:$BO$990,60,FALSE)</f>
        <v>129.5</v>
      </c>
      <c r="W106" s="10">
        <f t="shared" si="12"/>
        <v>86</v>
      </c>
      <c r="X106" s="17">
        <f t="shared" si="13"/>
        <v>0.6640926640926641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26</v>
      </c>
      <c r="BJ106" s="36">
        <f>VLOOKUP($H106,[4]IRA!$H$7:$CR$974,BJ$1,FALSE)</f>
        <v>60</v>
      </c>
      <c r="BK106" s="36">
        <f>VLOOKUP($H106,[4]IRA!$H$7:$CR$974,BK$1,FALSE)</f>
        <v>54</v>
      </c>
      <c r="BL106" s="36">
        <f>VLOOKUP($H106,[4]IRA!$H$7:$CR$974,BL$1,FALSE)</f>
        <v>29</v>
      </c>
      <c r="BM106" s="36">
        <f>VLOOKUP($H106,[4]IRA!$H$7:$CR$974,BM$1,FALSE)</f>
        <v>24</v>
      </c>
      <c r="BN106" s="36">
        <f>VLOOKUP($H106,[4]IRA!$H$7:$CR$974,BN$1,FALSE)</f>
        <v>7</v>
      </c>
      <c r="BO106" s="10">
        <f>VLOOKUP(H106,[4]IRA!$H$7:$CS$993,90,FALSE)</f>
        <v>291.5</v>
      </c>
      <c r="BP106" s="10">
        <f t="shared" si="18"/>
        <v>207</v>
      </c>
      <c r="BQ106" s="17">
        <f t="shared" si="19"/>
        <v>0.7101200686106347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20</v>
      </c>
      <c r="P107" s="36">
        <f>VLOOKUP($H107,[1]EDA!$H$6:$BN1061,P$1,FALSE)</f>
        <v>15</v>
      </c>
      <c r="Q107" s="36">
        <f>VLOOKUP($H107,[1]EDA!$H$6:$BN1061,Q$1,FALSE)</f>
        <v>14</v>
      </c>
      <c r="R107" s="36">
        <f>VLOOKUP($H107,[1]EDA!$H$6:$BN1061,R$1,FALSE)</f>
        <v>39</v>
      </c>
      <c r="S107" s="36">
        <f>VLOOKUP($H107,[1]EDA!$H$6:$BN1061,S$1,FALSE)</f>
        <v>36</v>
      </c>
      <c r="T107" s="36">
        <f>VLOOKUP($H107,[1]EDA!$H$6:$BN1061,T$1,FALSE)</f>
        <v>31</v>
      </c>
      <c r="U107" s="36">
        <f>VLOOKUP($H107,[1]EDA!$H$6:$BN1061,U$1,FALSE)</f>
        <v>15</v>
      </c>
      <c r="V107" s="10">
        <f>VLOOKUP(H107,[1]EDA!$H$6:$BO$990,60,FALSE)</f>
        <v>198.5</v>
      </c>
      <c r="W107" s="10">
        <f t="shared" si="12"/>
        <v>220</v>
      </c>
      <c r="X107" s="17">
        <f t="shared" si="13"/>
        <v>1.1083123425692696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3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3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1</v>
      </c>
      <c r="AU107" s="36">
        <f>VLOOKUP($H107,[3]IRA!$H$6:$BN$975,AU$1,FALSE)</f>
        <v>0</v>
      </c>
      <c r="AV107" s="36">
        <f>VLOOKUP($H107,[3]IRA!$H$6:$BN$975,AV$1,FALSE)</f>
        <v>1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6</v>
      </c>
      <c r="BB107" s="17">
        <f t="shared" si="17"/>
        <v>0.52173913043478259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41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75</v>
      </c>
      <c r="BI107" s="36">
        <f>VLOOKUP($H107,[4]IRA!$H$7:$CR$974,BI$1,FALSE)</f>
        <v>48</v>
      </c>
      <c r="BJ107" s="36">
        <f>VLOOKUP($H107,[4]IRA!$H$7:$CR$974,BJ$1,FALSE)</f>
        <v>41</v>
      </c>
      <c r="BK107" s="36">
        <f>VLOOKUP($H107,[4]IRA!$H$7:$CR$974,BK$1,FALSE)</f>
        <v>32</v>
      </c>
      <c r="BL107" s="36">
        <f>VLOOKUP($H107,[4]IRA!$H$7:$CR$974,BL$1,FALSE)</f>
        <v>64</v>
      </c>
      <c r="BM107" s="36">
        <f>VLOOKUP($H107,[4]IRA!$H$7:$CR$974,BM$1,FALSE)</f>
        <v>19</v>
      </c>
      <c r="BN107" s="36">
        <f>VLOOKUP($H107,[4]IRA!$H$7:$CR$974,BN$1,FALSE)</f>
        <v>5</v>
      </c>
      <c r="BO107" s="10">
        <f>VLOOKUP(H107,[4]IRA!$H$7:$CS$993,90,FALSE)</f>
        <v>647.5</v>
      </c>
      <c r="BP107" s="10">
        <f t="shared" si="18"/>
        <v>440</v>
      </c>
      <c r="BQ107" s="17">
        <f t="shared" si="19"/>
        <v>0.67953667953667951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3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3</v>
      </c>
      <c r="Q108" s="36">
        <f>VLOOKUP($H108,[1]EDA!$H$6:$BN1062,Q$1,FALSE)</f>
        <v>4</v>
      </c>
      <c r="R108" s="36">
        <f>VLOOKUP($H108,[1]EDA!$H$6:$BN1062,R$1,FALSE)</f>
        <v>8</v>
      </c>
      <c r="S108" s="36">
        <f>VLOOKUP($H108,[1]EDA!$H$6:$BN1062,S$1,FALSE)</f>
        <v>2</v>
      </c>
      <c r="T108" s="36">
        <f>VLOOKUP($H108,[1]EDA!$H$6:$BN1062,T$1,FALSE)</f>
        <v>88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150</v>
      </c>
      <c r="X108" s="17">
        <f t="shared" si="13"/>
        <v>4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22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11</v>
      </c>
      <c r="BJ108" s="36">
        <f>VLOOKUP($H108,[4]IRA!$H$7:$CR$974,BJ$1,FALSE)</f>
        <v>11</v>
      </c>
      <c r="BK108" s="36">
        <f>VLOOKUP($H108,[4]IRA!$H$7:$CR$974,BK$1,FALSE)</f>
        <v>28</v>
      </c>
      <c r="BL108" s="36">
        <f>VLOOKUP($H108,[4]IRA!$H$7:$CR$974,BL$1,FALSE)</f>
        <v>50</v>
      </c>
      <c r="BM108" s="36">
        <f>VLOOKUP($H108,[4]IRA!$H$7:$CR$974,BM$1,FALSE)</f>
        <v>14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186</v>
      </c>
      <c r="BQ108" s="17">
        <f t="shared" si="19"/>
        <v>2.7555555555555555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1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11</v>
      </c>
      <c r="BQ109" s="17">
        <f t="shared" si="19"/>
        <v>0.1437908496732026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2</v>
      </c>
      <c r="Q110" s="36">
        <f>VLOOKUP($H110,[1]EDA!$H$6:$BN1064,Q$1,FALSE)</f>
        <v>1</v>
      </c>
      <c r="R110" s="36">
        <f>VLOOKUP($H110,[1]EDA!$H$6:$BN1064,R$1,FALSE)</f>
        <v>6</v>
      </c>
      <c r="S110" s="36">
        <f>VLOOKUP($H110,[1]EDA!$H$6:$BN1064,S$1,FALSE)</f>
        <v>6</v>
      </c>
      <c r="T110" s="36">
        <f>VLOOKUP($H110,[1]EDA!$H$6:$BN1064,T$1,FALSE)</f>
        <v>3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31</v>
      </c>
      <c r="X110" s="17">
        <f t="shared" si="13"/>
        <v>0.74698795180722888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1</v>
      </c>
      <c r="BJ110" s="36">
        <f>VLOOKUP($H110,[4]IRA!$H$7:$CR$974,BJ$1,FALSE)</f>
        <v>2</v>
      </c>
      <c r="BK110" s="36">
        <f>VLOOKUP($H110,[4]IRA!$H$7:$CR$974,BK$1,FALSE)</f>
        <v>17</v>
      </c>
      <c r="BL110" s="36">
        <f>VLOOKUP($H110,[4]IRA!$H$7:$CR$974,BL$1,FALSE)</f>
        <v>14</v>
      </c>
      <c r="BM110" s="36">
        <f>VLOOKUP($H110,[4]IRA!$H$7:$CR$974,BM$1,FALSE)</f>
        <v>2</v>
      </c>
      <c r="BN110" s="36">
        <f>VLOOKUP($H110,[4]IRA!$H$7:$CR$974,BN$1,FALSE)</f>
        <v>2</v>
      </c>
      <c r="BO110" s="10">
        <f>VLOOKUP(H110,[4]IRA!$H$7:$CS$993,90,FALSE)</f>
        <v>86</v>
      </c>
      <c r="BP110" s="10">
        <f t="shared" si="18"/>
        <v>47</v>
      </c>
      <c r="BQ110" s="17">
        <f t="shared" si="19"/>
        <v>0.54651162790697672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40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27</v>
      </c>
      <c r="Q111" s="36">
        <f>VLOOKUP($H111,[1]EDA!$H$6:$BN1065,Q$1,FALSE)</f>
        <v>41</v>
      </c>
      <c r="R111" s="36">
        <f>VLOOKUP($H111,[1]EDA!$H$6:$BN1065,R$1,FALSE)</f>
        <v>29</v>
      </c>
      <c r="S111" s="36">
        <f>VLOOKUP($H111,[1]EDA!$H$6:$BN1065,S$1,FALSE)</f>
        <v>31</v>
      </c>
      <c r="T111" s="36">
        <f>VLOOKUP($H111,[1]EDA!$H$6:$BN1065,T$1,FALSE)</f>
        <v>27</v>
      </c>
      <c r="U111" s="36">
        <f>VLOOKUP($H111,[1]EDA!$H$6:$BN1065,U$1,FALSE)</f>
        <v>24</v>
      </c>
      <c r="V111" s="10">
        <f>VLOOKUP(H111,[1]EDA!$H$6:$BO$990,60,FALSE)</f>
        <v>170.5</v>
      </c>
      <c r="W111" s="10">
        <f t="shared" si="12"/>
        <v>317</v>
      </c>
      <c r="X111" s="17">
        <f t="shared" si="13"/>
        <v>1.8592375366568914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2</v>
      </c>
      <c r="AH111" s="36">
        <f>VLOOKUP($H111,[2]EDA!$H$6:$AY$974,AH$1,FALSE)</f>
        <v>2</v>
      </c>
      <c r="AI111" s="36">
        <f>VLOOKUP($H111,[2]EDA!$H$6:$AY$974,AI$1,FALSE)</f>
        <v>12</v>
      </c>
      <c r="AJ111" s="36">
        <f>VLOOKUP($H111,[2]EDA!$H$6:$AY$974,AJ$1,FALSE)</f>
        <v>8</v>
      </c>
      <c r="AK111" s="20">
        <f>VLOOKUP(H111,[2]EDA!$H$6:$AZ$990,45,FALSE)</f>
        <v>0</v>
      </c>
      <c r="AL111" s="39">
        <f t="shared" si="14"/>
        <v>27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1</v>
      </c>
      <c r="AW111" s="36">
        <f>VLOOKUP($H111,[3]IRA!$H$6:$BN$975,AW$1,FALSE)</f>
        <v>0</v>
      </c>
      <c r="AX111" s="36">
        <f>VLOOKUP($H111,[3]IRA!$H$6:$BN$975,AX$1,FALSE)</f>
        <v>2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11</v>
      </c>
      <c r="BB111" s="17">
        <f t="shared" si="17"/>
        <v>22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31</v>
      </c>
      <c r="BF111" s="36">
        <f>VLOOKUP($H111,[4]IRA!$H$7:$CR$974,BF$1,FALSE)</f>
        <v>24</v>
      </c>
      <c r="BG111" s="36">
        <f>VLOOKUP($H111,[4]IRA!$H$7:$CR$974,BG$1,FALSE)</f>
        <v>53</v>
      </c>
      <c r="BH111" s="36">
        <f>VLOOKUP($H111,[4]IRA!$H$7:$CR$974,BH$1,FALSE)</f>
        <v>21</v>
      </c>
      <c r="BI111" s="36">
        <f>VLOOKUP($H111,[4]IRA!$H$7:$CR$974,BI$1,FALSE)</f>
        <v>14</v>
      </c>
      <c r="BJ111" s="36">
        <f>VLOOKUP($H111,[4]IRA!$H$7:$CR$974,BJ$1,FALSE)</f>
        <v>27</v>
      </c>
      <c r="BK111" s="36">
        <f>VLOOKUP($H111,[4]IRA!$H$7:$CR$974,BK$1,FALSE)</f>
        <v>16</v>
      </c>
      <c r="BL111" s="36">
        <f>VLOOKUP($H111,[4]IRA!$H$7:$CR$974,BL$1,FALSE)</f>
        <v>14</v>
      </c>
      <c r="BM111" s="36">
        <f>VLOOKUP($H111,[4]IRA!$H$7:$CR$974,BM$1,FALSE)</f>
        <v>45</v>
      </c>
      <c r="BN111" s="36">
        <f>VLOOKUP($H111,[4]IRA!$H$7:$CR$974,BN$1,FALSE)</f>
        <v>44</v>
      </c>
      <c r="BO111" s="10">
        <f>VLOOKUP(H111,[4]IRA!$H$7:$CS$993,90,FALSE)</f>
        <v>373.5</v>
      </c>
      <c r="BP111" s="10">
        <f t="shared" si="18"/>
        <v>314</v>
      </c>
      <c r="BQ111" s="17">
        <f t="shared" si="19"/>
        <v>0.84069611780455156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28</v>
      </c>
      <c r="K113" s="36">
        <f>VLOOKUP($H113,[1]EDA!$H$6:$BN1067,K$1,FALSE)</f>
        <v>26</v>
      </c>
      <c r="L113" s="36">
        <f>VLOOKUP($H113,[1]EDA!$H$6:$BN1067,L$1,FALSE)</f>
        <v>22</v>
      </c>
      <c r="M113" s="36">
        <f>VLOOKUP($H113,[1]EDA!$H$6:$BN1067,M$1,FALSE)</f>
        <v>16</v>
      </c>
      <c r="N113" s="36">
        <f>VLOOKUP($H113,[1]EDA!$H$6:$BN1067,N$1,FALSE)</f>
        <v>11</v>
      </c>
      <c r="O113" s="36">
        <f>VLOOKUP($H113,[1]EDA!$H$6:$BN1067,O$1,FALSE)</f>
        <v>12</v>
      </c>
      <c r="P113" s="36">
        <f>VLOOKUP($H113,[1]EDA!$H$6:$BN1067,P$1,FALSE)</f>
        <v>18</v>
      </c>
      <c r="Q113" s="36">
        <f>VLOOKUP($H113,[1]EDA!$H$6:$BN1067,Q$1,FALSE)</f>
        <v>12</v>
      </c>
      <c r="R113" s="36">
        <f>VLOOKUP($H113,[1]EDA!$H$6:$BN1067,R$1,FALSE)</f>
        <v>14</v>
      </c>
      <c r="S113" s="36">
        <f>VLOOKUP($H113,[1]EDA!$H$6:$BN1067,S$1,FALSE)</f>
        <v>18</v>
      </c>
      <c r="T113" s="36">
        <f>VLOOKUP($H113,[1]EDA!$H$6:$BN1067,T$1,FALSE)</f>
        <v>15</v>
      </c>
      <c r="U113" s="36">
        <f>VLOOKUP($H113,[1]EDA!$H$6:$BN1067,U$1,FALSE)</f>
        <v>0</v>
      </c>
      <c r="V113" s="10">
        <f>VLOOKUP(H113,[1]EDA!$H$6:$BO$990,60,FALSE)</f>
        <v>122</v>
      </c>
      <c r="W113" s="10">
        <f t="shared" si="12"/>
        <v>192</v>
      </c>
      <c r="X113" s="17">
        <f t="shared" si="13"/>
        <v>1.5737704918032787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18</v>
      </c>
      <c r="BE113" s="36">
        <f>VLOOKUP($H113,[4]IRA!$H$7:$CR$974,BE$1,FALSE)</f>
        <v>12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5</v>
      </c>
      <c r="BJ113" s="36">
        <f>VLOOKUP($H113,[4]IRA!$H$7:$CR$974,BJ$1,FALSE)</f>
        <v>1</v>
      </c>
      <c r="BK113" s="36">
        <f>VLOOKUP($H113,[4]IRA!$H$7:$CR$974,BK$1,FALSE)</f>
        <v>0</v>
      </c>
      <c r="BL113" s="36">
        <f>VLOOKUP($H113,[4]IRA!$H$7:$CR$974,BL$1,FALSE)</f>
        <v>27</v>
      </c>
      <c r="BM113" s="36">
        <f>VLOOKUP($H113,[4]IRA!$H$7:$CR$974,BM$1,FALSE)</f>
        <v>30</v>
      </c>
      <c r="BN113" s="36">
        <f>VLOOKUP($H113,[4]IRA!$H$7:$CR$974,BN$1,FALSE)</f>
        <v>0</v>
      </c>
      <c r="BO113" s="10">
        <f>VLOOKUP(H113,[4]IRA!$H$7:$CS$993,90,FALSE)</f>
        <v>87</v>
      </c>
      <c r="BP113" s="10">
        <f t="shared" si="18"/>
        <v>135</v>
      </c>
      <c r="BQ113" s="17">
        <f t="shared" si="19"/>
        <v>1.5517241379310345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10</v>
      </c>
      <c r="N114" s="36">
        <f>VLOOKUP($H114,[1]EDA!$H$6:$BN1068,N$1,FALSE)</f>
        <v>5</v>
      </c>
      <c r="O114" s="36">
        <f>VLOOKUP($H114,[1]EDA!$H$6:$BN1068,O$1,FALSE)</f>
        <v>6</v>
      </c>
      <c r="P114" s="36">
        <f>VLOOKUP($H114,[1]EDA!$H$6:$BN1068,P$1,FALSE)</f>
        <v>0</v>
      </c>
      <c r="Q114" s="36">
        <f>VLOOKUP($H114,[1]EDA!$H$6:$BN1068,Q$1,FALSE)</f>
        <v>5</v>
      </c>
      <c r="R114" s="36">
        <f>VLOOKUP($H114,[1]EDA!$H$6:$BN1068,R$1,FALSE)</f>
        <v>5</v>
      </c>
      <c r="S114" s="36">
        <f>VLOOKUP($H114,[1]EDA!$H$6:$BN1068,S$1,FALSE)</f>
        <v>2</v>
      </c>
      <c r="T114" s="36">
        <f>VLOOKUP($H114,[1]EDA!$H$6:$BN1068,T$1,FALSE)</f>
        <v>1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36</v>
      </c>
      <c r="X114" s="17">
        <f t="shared" si="13"/>
        <v>0.44720496894409939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5</v>
      </c>
      <c r="BG114" s="36">
        <f>VLOOKUP($H114,[4]IRA!$H$7:$CR$974,BG$1,FALSE)</f>
        <v>14</v>
      </c>
      <c r="BH114" s="36">
        <f>VLOOKUP($H114,[4]IRA!$H$7:$CR$974,BH$1,FALSE)</f>
        <v>7</v>
      </c>
      <c r="BI114" s="36">
        <f>VLOOKUP($H114,[4]IRA!$H$7:$CR$974,BI$1,FALSE)</f>
        <v>0</v>
      </c>
      <c r="BJ114" s="36">
        <f>VLOOKUP($H114,[4]IRA!$H$7:$CR$974,BJ$1,FALSE)</f>
        <v>1</v>
      </c>
      <c r="BK114" s="36">
        <f>VLOOKUP($H114,[4]IRA!$H$7:$CR$974,BK$1,FALSE)</f>
        <v>14</v>
      </c>
      <c r="BL114" s="36">
        <f>VLOOKUP($H114,[4]IRA!$H$7:$CR$974,BL$1,FALSE)</f>
        <v>2</v>
      </c>
      <c r="BM114" s="36">
        <f>VLOOKUP($H114,[4]IRA!$H$7:$CR$974,BM$1,FALSE)</f>
        <v>9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61</v>
      </c>
      <c r="BQ114" s="17">
        <f t="shared" si="19"/>
        <v>0.71764705882352942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12</v>
      </c>
      <c r="Q115" s="36">
        <f>VLOOKUP($H115,[1]EDA!$H$6:$BN1069,Q$1,FALSE)</f>
        <v>14</v>
      </c>
      <c r="R115" s="36">
        <f>VLOOKUP($H115,[1]EDA!$H$6:$BN1069,R$1,FALSE)</f>
        <v>21</v>
      </c>
      <c r="S115" s="36">
        <f>VLOOKUP($H115,[1]EDA!$H$6:$BN1069,S$1,FALSE)</f>
        <v>11</v>
      </c>
      <c r="T115" s="36">
        <f>VLOOKUP($H115,[1]EDA!$H$6:$BN1069,T$1,FALSE)</f>
        <v>16</v>
      </c>
      <c r="U115" s="36">
        <f>VLOOKUP($H115,[1]EDA!$H$6:$BN1069,U$1,FALSE)</f>
        <v>11</v>
      </c>
      <c r="V115" s="10">
        <f>VLOOKUP(H115,[1]EDA!$H$6:$BO$990,60,FALSE)</f>
        <v>189.5</v>
      </c>
      <c r="W115" s="10">
        <f t="shared" si="12"/>
        <v>144</v>
      </c>
      <c r="X115" s="17">
        <f t="shared" si="13"/>
        <v>0.75989445910290232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VLOOKUP(H115,[2]EDA!$H$6:$AZ$990,45,FALSE)</f>
        <v>2</v>
      </c>
      <c r="AL115" s="39">
        <f t="shared" si="14"/>
        <v>3</v>
      </c>
      <c r="AM115" s="17">
        <f t="shared" si="15"/>
        <v>1.5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8</v>
      </c>
      <c r="AU115" s="36">
        <f>VLOOKUP($H115,[3]IRA!$H$6:$BN$975,AU$1,FALSE)</f>
        <v>3</v>
      </c>
      <c r="AV115" s="36">
        <f>VLOOKUP($H115,[3]IRA!$H$6:$BN$975,AV$1,FALSE)</f>
        <v>5</v>
      </c>
      <c r="AW115" s="36">
        <f>VLOOKUP($H115,[3]IRA!$H$6:$BN$975,AW$1,FALSE)</f>
        <v>0</v>
      </c>
      <c r="AX115" s="36">
        <f>VLOOKUP($H115,[3]IRA!$H$6:$BN$975,AX$1,FALSE)</f>
        <v>3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54</v>
      </c>
      <c r="BB115" s="17">
        <f t="shared" si="17"/>
        <v>2.25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76</v>
      </c>
      <c r="BJ115" s="36">
        <f>VLOOKUP($H115,[4]IRA!$H$7:$CR$974,BJ$1,FALSE)</f>
        <v>55</v>
      </c>
      <c r="BK115" s="36">
        <f>VLOOKUP($H115,[4]IRA!$H$7:$CR$974,BK$1,FALSE)</f>
        <v>69</v>
      </c>
      <c r="BL115" s="36">
        <f>VLOOKUP($H115,[4]IRA!$H$7:$CR$974,BL$1,FALSE)</f>
        <v>34</v>
      </c>
      <c r="BM115" s="36">
        <f>VLOOKUP($H115,[4]IRA!$H$7:$CR$974,BM$1,FALSE)</f>
        <v>55</v>
      </c>
      <c r="BN115" s="36">
        <f>VLOOKUP($H115,[4]IRA!$H$7:$CR$974,BN$1,FALSE)</f>
        <v>27</v>
      </c>
      <c r="BO115" s="10">
        <f>VLOOKUP(H115,[4]IRA!$H$7:$CS$993,90,FALSE)</f>
        <v>579</v>
      </c>
      <c r="BP115" s="10">
        <f t="shared" si="18"/>
        <v>794</v>
      </c>
      <c r="BQ115" s="17">
        <f t="shared" si="19"/>
        <v>1.3713298791018997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1</v>
      </c>
      <c r="Q116" s="36">
        <f>VLOOKUP($H116,[1]EDA!$H$6:$BN1070,Q$1,FALSE)</f>
        <v>4</v>
      </c>
      <c r="R116" s="36">
        <f>VLOOKUP($H116,[1]EDA!$H$6:$BN1070,R$1,FALSE)</f>
        <v>2</v>
      </c>
      <c r="S116" s="36">
        <f>VLOOKUP($H116,[1]EDA!$H$6:$BN1070,S$1,FALSE)</f>
        <v>1</v>
      </c>
      <c r="T116" s="36">
        <f>VLOOKUP($H116,[1]EDA!$H$6:$BN1070,T$1,FALSE)</f>
        <v>2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20</v>
      </c>
      <c r="X116" s="17">
        <f t="shared" si="13"/>
        <v>0.70175438596491224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10</v>
      </c>
      <c r="BK116" s="36">
        <f>VLOOKUP($H116,[4]IRA!$H$7:$CR$974,BK$1,FALSE)</f>
        <v>1</v>
      </c>
      <c r="BL116" s="36">
        <f>VLOOKUP($H116,[4]IRA!$H$7:$CR$974,BL$1,FALSE)</f>
        <v>4</v>
      </c>
      <c r="BM116" s="36">
        <f>VLOOKUP($H116,[4]IRA!$H$7:$CR$974,BM$1,FALSE)</f>
        <v>2</v>
      </c>
      <c r="BN116" s="36">
        <f>VLOOKUP($H116,[4]IRA!$H$7:$CR$974,BN$1,FALSE)</f>
        <v>1</v>
      </c>
      <c r="BO116" s="10">
        <f>VLOOKUP(H116,[4]IRA!$H$7:$CS$993,90,FALSE)</f>
        <v>78.5</v>
      </c>
      <c r="BP116" s="10">
        <f t="shared" si="18"/>
        <v>67</v>
      </c>
      <c r="BQ116" s="17">
        <f t="shared" si="19"/>
        <v>0.85350318471337583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1</v>
      </c>
      <c r="R117" s="36">
        <f>VLOOKUP($H117,[1]EDA!$H$6:$BN1071,R$1,FALSE)</f>
        <v>4</v>
      </c>
      <c r="S117" s="36">
        <f>VLOOKUP($H117,[1]EDA!$H$6:$BN1071,S$1,FALSE)</f>
        <v>1</v>
      </c>
      <c r="T117" s="36">
        <f>VLOOKUP($H117,[1]EDA!$H$6:$BN1071,T$1,FALSE)</f>
        <v>0</v>
      </c>
      <c r="U117" s="36">
        <f>VLOOKUP($H117,[1]EDA!$H$6:$BN1071,U$1,FALSE)</f>
        <v>2</v>
      </c>
      <c r="V117" s="10">
        <f>VLOOKUP(H117,[1]EDA!$H$6:$BO$990,60,FALSE)</f>
        <v>24</v>
      </c>
      <c r="W117" s="10">
        <f t="shared" si="12"/>
        <v>22</v>
      </c>
      <c r="X117" s="17">
        <f t="shared" si="13"/>
        <v>0.91666666666666663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13</v>
      </c>
      <c r="BJ117" s="36">
        <f>VLOOKUP($H117,[4]IRA!$H$7:$CR$974,BJ$1,FALSE)</f>
        <v>10</v>
      </c>
      <c r="BK117" s="36">
        <f>VLOOKUP($H117,[4]IRA!$H$7:$CR$974,BK$1,FALSE)</f>
        <v>9</v>
      </c>
      <c r="BL117" s="36">
        <f>VLOOKUP($H117,[4]IRA!$H$7:$CR$974,BL$1,FALSE)</f>
        <v>13</v>
      </c>
      <c r="BM117" s="36">
        <f>VLOOKUP($H117,[4]IRA!$H$7:$CR$974,BM$1,FALSE)</f>
        <v>9</v>
      </c>
      <c r="BN117" s="36">
        <f>VLOOKUP($H117,[4]IRA!$H$7:$CR$974,BN$1,FALSE)</f>
        <v>2</v>
      </c>
      <c r="BO117" s="10">
        <f>VLOOKUP(H117,[4]IRA!$H$7:$CS$993,90,FALSE)</f>
        <v>160.5</v>
      </c>
      <c r="BP117" s="10">
        <f t="shared" si="18"/>
        <v>148</v>
      </c>
      <c r="BQ117" s="17">
        <f t="shared" si="19"/>
        <v>0.92211838006230529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2</v>
      </c>
      <c r="Q118" s="36">
        <f>VLOOKUP($H118,[1]EDA!$H$6:$BN1072,Q$1,FALSE)</f>
        <v>1</v>
      </c>
      <c r="R118" s="36">
        <f>VLOOKUP($H118,[1]EDA!$H$6:$BN1072,R$1,FALSE)</f>
        <v>1</v>
      </c>
      <c r="S118" s="36">
        <f>VLOOKUP($H118,[1]EDA!$H$6:$BN1072,S$1,FALSE)</f>
        <v>1</v>
      </c>
      <c r="T118" s="36">
        <f>VLOOKUP($H118,[1]EDA!$H$6:$BN1072,T$1,FALSE)</f>
        <v>3</v>
      </c>
      <c r="U118" s="36">
        <f>VLOOKUP($H118,[1]EDA!$H$6:$BN1072,U$1,FALSE)</f>
        <v>1</v>
      </c>
      <c r="V118" s="10">
        <f>VLOOKUP(H118,[1]EDA!$H$6:$BO$990,60,FALSE)</f>
        <v>48</v>
      </c>
      <c r="W118" s="10">
        <f t="shared" si="12"/>
        <v>43</v>
      </c>
      <c r="X118" s="17">
        <f t="shared" si="13"/>
        <v>0.89583333333333337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11</v>
      </c>
      <c r="BJ118" s="36">
        <f>VLOOKUP($H118,[4]IRA!$H$7:$CR$974,BJ$1,FALSE)</f>
        <v>21</v>
      </c>
      <c r="BK118" s="36">
        <f>VLOOKUP($H118,[4]IRA!$H$7:$CR$974,BK$1,FALSE)</f>
        <v>15</v>
      </c>
      <c r="BL118" s="36">
        <f>VLOOKUP($H118,[4]IRA!$H$7:$CR$974,BL$1,FALSE)</f>
        <v>14</v>
      </c>
      <c r="BM118" s="36">
        <f>VLOOKUP($H118,[4]IRA!$H$7:$CR$974,BM$1,FALSE)</f>
        <v>7</v>
      </c>
      <c r="BN118" s="36">
        <f>VLOOKUP($H118,[4]IRA!$H$7:$CR$974,BN$1,FALSE)</f>
        <v>5</v>
      </c>
      <c r="BO118" s="10">
        <f>VLOOKUP(H118,[4]IRA!$H$7:$CS$993,90,FALSE)</f>
        <v>139.5</v>
      </c>
      <c r="BP118" s="10">
        <f t="shared" si="18"/>
        <v>152</v>
      </c>
      <c r="BQ118" s="17">
        <f t="shared" si="19"/>
        <v>1.0896057347670252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36</v>
      </c>
      <c r="R119" s="36">
        <f>VLOOKUP($H119,[1]EDA!$H$6:$BN1073,R$1,FALSE)</f>
        <v>12</v>
      </c>
      <c r="S119" s="36">
        <f>VLOOKUP($H119,[1]EDA!$H$6:$BN1073,S$1,FALSE)</f>
        <v>3</v>
      </c>
      <c r="T119" s="36">
        <f>VLOOKUP($H119,[1]EDA!$H$6:$BN1073,T$1,FALSE)</f>
        <v>19</v>
      </c>
      <c r="U119" s="36">
        <f>VLOOKUP($H119,[1]EDA!$H$6:$BN1073,U$1,FALSE)</f>
        <v>2</v>
      </c>
      <c r="V119" s="10">
        <f>VLOOKUP(H119,[1]EDA!$H$6:$BO$990,60,FALSE)</f>
        <v>48</v>
      </c>
      <c r="W119" s="10">
        <f t="shared" si="12"/>
        <v>100</v>
      </c>
      <c r="X119" s="17">
        <f t="shared" si="13"/>
        <v>2.0833333333333335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1</v>
      </c>
      <c r="AZ119" s="20">
        <f>VLOOKUP(H119,[3]IRA!$H$6:$BO$991,60,FALSE)</f>
        <v>3</v>
      </c>
      <c r="BA119" s="20">
        <f t="shared" si="16"/>
        <v>1</v>
      </c>
      <c r="BB119" s="17">
        <f t="shared" si="17"/>
        <v>0.33333333333333331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24</v>
      </c>
      <c r="BK119" s="36">
        <f>VLOOKUP($H119,[4]IRA!$H$7:$CR$974,BK$1,FALSE)</f>
        <v>15</v>
      </c>
      <c r="BL119" s="36">
        <f>VLOOKUP($H119,[4]IRA!$H$7:$CR$974,BL$1,FALSE)</f>
        <v>10</v>
      </c>
      <c r="BM119" s="36">
        <f>VLOOKUP($H119,[4]IRA!$H$7:$CR$974,BM$1,FALSE)</f>
        <v>21</v>
      </c>
      <c r="BN119" s="36">
        <f>VLOOKUP($H119,[4]IRA!$H$7:$CR$974,BN$1,FALSE)</f>
        <v>7</v>
      </c>
      <c r="BO119" s="10">
        <f>VLOOKUP(H119,[4]IRA!$H$7:$CS$993,90,FALSE)</f>
        <v>81</v>
      </c>
      <c r="BP119" s="10">
        <f t="shared" si="18"/>
        <v>204</v>
      </c>
      <c r="BQ119" s="17">
        <f t="shared" si="19"/>
        <v>2.5185185185185186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31</v>
      </c>
      <c r="Q120" s="36">
        <f>VLOOKUP($H120,[1]EDA!$H$6:$BN1074,Q$1,FALSE)</f>
        <v>47</v>
      </c>
      <c r="R120" s="36">
        <f>VLOOKUP($H120,[1]EDA!$H$6:$BN1074,R$1,FALSE)</f>
        <v>72</v>
      </c>
      <c r="S120" s="36">
        <f>VLOOKUP($H120,[1]EDA!$H$6:$BN1074,S$1,FALSE)</f>
        <v>63</v>
      </c>
      <c r="T120" s="36">
        <f>VLOOKUP($H120,[1]EDA!$H$6:$BN1074,T$1,FALSE)</f>
        <v>46</v>
      </c>
      <c r="U120" s="36">
        <f>VLOOKUP($H120,[1]EDA!$H$6:$BN1074,U$1,FALSE)</f>
        <v>49</v>
      </c>
      <c r="V120" s="10">
        <f>VLOOKUP(H120,[1]EDA!$H$6:$BO$990,60,FALSE)</f>
        <v>210.5</v>
      </c>
      <c r="W120" s="10">
        <f t="shared" si="12"/>
        <v>487</v>
      </c>
      <c r="X120" s="17">
        <f t="shared" si="13"/>
        <v>2.31353919239905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5</v>
      </c>
      <c r="AV120" s="36">
        <f>VLOOKUP($H120,[3]IRA!$H$6:$BN$975,AV$1,FALSE)</f>
        <v>5</v>
      </c>
      <c r="AW120" s="36">
        <f>VLOOKUP($H120,[3]IRA!$H$6:$BN$975,AW$1,FALSE)</f>
        <v>5</v>
      </c>
      <c r="AX120" s="36">
        <f>VLOOKUP($H120,[3]IRA!$H$6:$BN$975,AX$1,FALSE)</f>
        <v>4</v>
      </c>
      <c r="AY120" s="36">
        <f>VLOOKUP($H120,[3]IRA!$H$6:$BN$975,AY$1,FALSE)</f>
        <v>2</v>
      </c>
      <c r="AZ120" s="20">
        <f>VLOOKUP(H120,[3]IRA!$H$6:$BO$991,60,FALSE)</f>
        <v>18</v>
      </c>
      <c r="BA120" s="20">
        <f t="shared" si="16"/>
        <v>97</v>
      </c>
      <c r="BB120" s="17">
        <f t="shared" si="17"/>
        <v>5.3888888888888893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102</v>
      </c>
      <c r="BJ120" s="36">
        <f>VLOOKUP($H120,[4]IRA!$H$7:$CR$974,BJ$1,FALSE)</f>
        <v>70</v>
      </c>
      <c r="BK120" s="36">
        <f>VLOOKUP($H120,[4]IRA!$H$7:$CR$974,BK$1,FALSE)</f>
        <v>73</v>
      </c>
      <c r="BL120" s="36">
        <f>VLOOKUP($H120,[4]IRA!$H$7:$CR$974,BL$1,FALSE)</f>
        <v>123</v>
      </c>
      <c r="BM120" s="36">
        <f>VLOOKUP($H120,[4]IRA!$H$7:$CR$974,BM$1,FALSE)</f>
        <v>94</v>
      </c>
      <c r="BN120" s="36">
        <f>VLOOKUP($H120,[4]IRA!$H$7:$CR$974,BN$1,FALSE)</f>
        <v>44</v>
      </c>
      <c r="BO120" s="10">
        <f>VLOOKUP(H120,[4]IRA!$H$7:$CS$993,90,FALSE)</f>
        <v>718.5</v>
      </c>
      <c r="BP120" s="10">
        <f t="shared" si="18"/>
        <v>1087</v>
      </c>
      <c r="BQ120" s="17">
        <f t="shared" si="19"/>
        <v>1.5128740431454419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10</v>
      </c>
      <c r="Q121" s="36">
        <f>VLOOKUP($H121,[1]EDA!$H$6:$BN1075,Q$1,FALSE)</f>
        <v>18</v>
      </c>
      <c r="R121" s="36">
        <f>VLOOKUP($H121,[1]EDA!$H$6:$BN1075,R$1,FALSE)</f>
        <v>13</v>
      </c>
      <c r="S121" s="36">
        <f>VLOOKUP($H121,[1]EDA!$H$6:$BN1075,S$1,FALSE)</f>
        <v>3</v>
      </c>
      <c r="T121" s="36">
        <f>VLOOKUP($H121,[1]EDA!$H$6:$BN1075,T$1,FALSE)</f>
        <v>1</v>
      </c>
      <c r="U121" s="36">
        <f>VLOOKUP($H121,[1]EDA!$H$6:$BN1075,U$1,FALSE)</f>
        <v>2</v>
      </c>
      <c r="V121" s="10">
        <f>VLOOKUP(H121,[1]EDA!$H$6:$BO$990,60,FALSE)</f>
        <v>72</v>
      </c>
      <c r="W121" s="10">
        <f t="shared" si="12"/>
        <v>98</v>
      </c>
      <c r="X121" s="17">
        <f t="shared" si="13"/>
        <v>1.3611111111111112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1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1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6</v>
      </c>
      <c r="BK121" s="36">
        <f>VLOOKUP($H121,[4]IRA!$H$7:$CR$974,BK$1,FALSE)</f>
        <v>2</v>
      </c>
      <c r="BL121" s="36">
        <f>VLOOKUP($H121,[4]IRA!$H$7:$CR$974,BL$1,FALSE)</f>
        <v>14</v>
      </c>
      <c r="BM121" s="36">
        <f>VLOOKUP($H121,[4]IRA!$H$7:$CR$974,BM$1,FALSE)</f>
        <v>2</v>
      </c>
      <c r="BN121" s="36">
        <f>VLOOKUP($H121,[4]IRA!$H$7:$CR$974,BN$1,FALSE)</f>
        <v>4</v>
      </c>
      <c r="BO121" s="10">
        <f>VLOOKUP(H121,[4]IRA!$H$7:$CS$993,90,FALSE)</f>
        <v>189</v>
      </c>
      <c r="BP121" s="10">
        <f t="shared" si="18"/>
        <v>146</v>
      </c>
      <c r="BQ121" s="17">
        <f t="shared" si="19"/>
        <v>0.77248677248677244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12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5</v>
      </c>
      <c r="T122" s="36">
        <f>VLOOKUP($H122,[1]EDA!$H$6:$BN1076,T$1,FALSE)</f>
        <v>5</v>
      </c>
      <c r="U122" s="36">
        <f>VLOOKUP($H122,[1]EDA!$H$6:$BN1076,U$1,FALSE)</f>
        <v>8</v>
      </c>
      <c r="V122" s="10">
        <f>VLOOKUP(H122,[1]EDA!$H$6:$BO$990,60,FALSE)</f>
        <v>31.5</v>
      </c>
      <c r="W122" s="10">
        <f t="shared" si="12"/>
        <v>54</v>
      </c>
      <c r="X122" s="17">
        <f t="shared" si="13"/>
        <v>1.7142857142857142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12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27</v>
      </c>
      <c r="BM122" s="36">
        <f>VLOOKUP($H122,[4]IRA!$H$7:$CR$974,BM$1,FALSE)</f>
        <v>11</v>
      </c>
      <c r="BN122" s="36">
        <f>VLOOKUP($H122,[4]IRA!$H$7:$CR$974,BN$1,FALSE)</f>
        <v>4</v>
      </c>
      <c r="BO122" s="10">
        <f>VLOOKUP(H122,[4]IRA!$H$7:$CS$993,90,FALSE)</f>
        <v>212.5</v>
      </c>
      <c r="BP122" s="10">
        <f t="shared" si="18"/>
        <v>150</v>
      </c>
      <c r="BQ122" s="17">
        <f t="shared" si="19"/>
        <v>0.70588235294117652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37</v>
      </c>
      <c r="R123" s="36">
        <f>VLOOKUP($H123,[1]EDA!$H$6:$BN1077,R$1,FALSE)</f>
        <v>31</v>
      </c>
      <c r="S123" s="36">
        <f>VLOOKUP($H123,[1]EDA!$H$6:$BN1077,S$1,FALSE)</f>
        <v>32</v>
      </c>
      <c r="T123" s="36">
        <f>VLOOKUP($H123,[1]EDA!$H$6:$BN1077,T$1,FALSE)</f>
        <v>44</v>
      </c>
      <c r="U123" s="36">
        <f>VLOOKUP($H123,[1]EDA!$H$6:$BN1077,U$1,FALSE)</f>
        <v>9</v>
      </c>
      <c r="V123" s="10">
        <f>VLOOKUP(H123,[1]EDA!$H$6:$BO$990,60,FALSE)</f>
        <v>194.5</v>
      </c>
      <c r="W123" s="10">
        <f t="shared" si="12"/>
        <v>345</v>
      </c>
      <c r="X123" s="17">
        <f t="shared" si="13"/>
        <v>1.7737789203084833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1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1</v>
      </c>
      <c r="AM123" s="17">
        <f t="shared" si="15"/>
        <v>3.7037037037037035E-2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2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2</v>
      </c>
      <c r="AY123" s="36">
        <f>VLOOKUP($H123,[3]IRA!$H$6:$BN$975,AY$1,FALSE)</f>
        <v>1</v>
      </c>
      <c r="AZ123" s="20">
        <f>VLOOKUP(H123,[3]IRA!$H$6:$BO$991,60,FALSE)</f>
        <v>3.5</v>
      </c>
      <c r="BA123" s="20">
        <f t="shared" si="16"/>
        <v>9</v>
      </c>
      <c r="BB123" s="17">
        <f t="shared" si="17"/>
        <v>2.5714285714285716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27</v>
      </c>
      <c r="BK123" s="36">
        <f>VLOOKUP($H123,[4]IRA!$H$7:$CR$974,BK$1,FALSE)</f>
        <v>25</v>
      </c>
      <c r="BL123" s="36">
        <f>VLOOKUP($H123,[4]IRA!$H$7:$CR$974,BL$1,FALSE)</f>
        <v>17</v>
      </c>
      <c r="BM123" s="36">
        <f>VLOOKUP($H123,[4]IRA!$H$7:$CR$974,BM$1,FALSE)</f>
        <v>8</v>
      </c>
      <c r="BN123" s="36">
        <f>VLOOKUP($H123,[4]IRA!$H$7:$CR$974,BN$1,FALSE)</f>
        <v>5</v>
      </c>
      <c r="BO123" s="10">
        <f>VLOOKUP(H123,[4]IRA!$H$7:$CS$993,90,FALSE)</f>
        <v>303</v>
      </c>
      <c r="BP123" s="10">
        <f t="shared" si="18"/>
        <v>350</v>
      </c>
      <c r="BQ123" s="17">
        <f t="shared" si="19"/>
        <v>1.1551155115511551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9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33</v>
      </c>
      <c r="X124" s="17">
        <f t="shared" si="13"/>
        <v>2.2758620689655173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9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99</v>
      </c>
      <c r="BQ124" s="17">
        <f t="shared" si="19"/>
        <v>1.0819672131147542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19</v>
      </c>
      <c r="R125" s="36">
        <f>VLOOKUP($H125,[1]EDA!$H$6:$BN1079,R$1,FALSE)</f>
        <v>23</v>
      </c>
      <c r="S125" s="36">
        <f>VLOOKUP($H125,[1]EDA!$H$6:$BN1079,S$1,FALSE)</f>
        <v>4</v>
      </c>
      <c r="T125" s="36">
        <f>VLOOKUP($H125,[1]EDA!$H$6:$BN1079,T$1,FALSE)</f>
        <v>5</v>
      </c>
      <c r="U125" s="36">
        <f>VLOOKUP($H125,[1]EDA!$H$6:$BN1079,U$1,FALSE)</f>
        <v>11</v>
      </c>
      <c r="V125" s="10">
        <f>VLOOKUP(H125,[1]EDA!$H$6:$BO$990,60,FALSE)</f>
        <v>117</v>
      </c>
      <c r="W125" s="10">
        <f t="shared" si="12"/>
        <v>177</v>
      </c>
      <c r="X125" s="17">
        <f t="shared" si="13"/>
        <v>1.5128205128205128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1</v>
      </c>
      <c r="AG125" s="36">
        <f>VLOOKUP($H125,[2]EDA!$H$6:$AY$974,AG$1,FALSE)</f>
        <v>1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4</v>
      </c>
      <c r="AM125" s="17">
        <f t="shared" si="15"/>
        <v>8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1</v>
      </c>
      <c r="AX125" s="36">
        <f>VLOOKUP($H125,[3]IRA!$H$6:$BN$975,AX$1,FALSE)</f>
        <v>6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8</v>
      </c>
      <c r="BB125" s="17">
        <f t="shared" si="17"/>
        <v>0.8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73</v>
      </c>
      <c r="BJ125" s="36">
        <f>VLOOKUP($H125,[4]IRA!$H$7:$CR$974,BJ$1,FALSE)</f>
        <v>34</v>
      </c>
      <c r="BK125" s="36">
        <f>VLOOKUP($H125,[4]IRA!$H$7:$CR$974,BK$1,FALSE)</f>
        <v>62</v>
      </c>
      <c r="BL125" s="36">
        <f>VLOOKUP($H125,[4]IRA!$H$7:$CR$974,BL$1,FALSE)</f>
        <v>21</v>
      </c>
      <c r="BM125" s="36">
        <f>VLOOKUP($H125,[4]IRA!$H$7:$CR$974,BM$1,FALSE)</f>
        <v>36</v>
      </c>
      <c r="BN125" s="36">
        <f>VLOOKUP($H125,[4]IRA!$H$7:$CR$974,BN$1,FALSE)</f>
        <v>24</v>
      </c>
      <c r="BO125" s="10">
        <f>VLOOKUP(H125,[4]IRA!$H$7:$CS$993,90,FALSE)</f>
        <v>199</v>
      </c>
      <c r="BP125" s="10">
        <f t="shared" si="18"/>
        <v>589</v>
      </c>
      <c r="BQ125" s="17">
        <f t="shared" si="19"/>
        <v>2.9597989949748742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16</v>
      </c>
      <c r="Q126" s="36">
        <f>VLOOKUP($H126,[1]EDA!$H$6:$BN1080,Q$1,FALSE)</f>
        <v>18</v>
      </c>
      <c r="R126" s="36">
        <f>VLOOKUP($H126,[1]EDA!$H$6:$BN1080,R$1,FALSE)</f>
        <v>16</v>
      </c>
      <c r="S126" s="36">
        <f>VLOOKUP($H126,[1]EDA!$H$6:$BN1080,S$1,FALSE)</f>
        <v>14</v>
      </c>
      <c r="T126" s="36">
        <f>VLOOKUP($H126,[1]EDA!$H$6:$BN1080,T$1,FALSE)</f>
        <v>16</v>
      </c>
      <c r="U126" s="36">
        <f>VLOOKUP($H126,[1]EDA!$H$6:$BN1080,U$1,FALSE)</f>
        <v>7</v>
      </c>
      <c r="V126" s="10">
        <f>VLOOKUP(H126,[1]EDA!$H$6:$BO$990,60,FALSE)</f>
        <v>114.5</v>
      </c>
      <c r="W126" s="10">
        <f t="shared" si="12"/>
        <v>143</v>
      </c>
      <c r="X126" s="17">
        <f t="shared" si="13"/>
        <v>1.2489082969432315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2</v>
      </c>
      <c r="AI126" s="36">
        <f>VLOOKUP($H126,[2]EDA!$H$6:$AY$974,AI$1,FALSE)</f>
        <v>1</v>
      </c>
      <c r="AJ126" s="36">
        <f>VLOOKUP($H126,[2]EDA!$H$6:$AY$974,AJ$1,FALSE)</f>
        <v>1</v>
      </c>
      <c r="AK126" s="20">
        <f>VLOOKUP(H126,[2]EDA!$H$6:$AZ$990,45,FALSE)</f>
        <v>6</v>
      </c>
      <c r="AL126" s="39">
        <f t="shared" si="14"/>
        <v>5</v>
      </c>
      <c r="AM126" s="17">
        <f t="shared" si="15"/>
        <v>0.83333333333333337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56</v>
      </c>
      <c r="BJ126" s="36">
        <f>VLOOKUP($H126,[4]IRA!$H$7:$CR$974,BJ$1,FALSE)</f>
        <v>42</v>
      </c>
      <c r="BK126" s="36">
        <f>VLOOKUP($H126,[4]IRA!$H$7:$CR$974,BK$1,FALSE)</f>
        <v>10</v>
      </c>
      <c r="BL126" s="36">
        <f>VLOOKUP($H126,[4]IRA!$H$7:$CR$974,BL$1,FALSE)</f>
        <v>24</v>
      </c>
      <c r="BM126" s="36">
        <f>VLOOKUP($H126,[4]IRA!$H$7:$CR$974,BM$1,FALSE)</f>
        <v>57</v>
      </c>
      <c r="BN126" s="36">
        <f>VLOOKUP($H126,[4]IRA!$H$7:$CR$974,BN$1,FALSE)</f>
        <v>10</v>
      </c>
      <c r="BO126" s="10">
        <f>VLOOKUP(H126,[4]IRA!$H$7:$CS$993,90,FALSE)</f>
        <v>366.5</v>
      </c>
      <c r="BP126" s="10">
        <f t="shared" si="18"/>
        <v>473</v>
      </c>
      <c r="BQ126" s="17">
        <f t="shared" si="19"/>
        <v>1.2905866302864939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18</v>
      </c>
      <c r="R127" s="36">
        <f>VLOOKUP($H127,[1]EDA!$H$6:$BN1081,R$1,FALSE)</f>
        <v>50</v>
      </c>
      <c r="S127" s="36">
        <f>VLOOKUP($H127,[1]EDA!$H$6:$BN1081,S$1,FALSE)</f>
        <v>9</v>
      </c>
      <c r="T127" s="36">
        <f>VLOOKUP($H127,[1]EDA!$H$6:$BN1081,T$1,FALSE)</f>
        <v>18</v>
      </c>
      <c r="U127" s="36">
        <f>VLOOKUP($H127,[1]EDA!$H$6:$BN1081,U$1,FALSE)</f>
        <v>6</v>
      </c>
      <c r="V127" s="10">
        <f>VLOOKUP(H127,[1]EDA!$H$6:$BO$990,60,FALSE)</f>
        <v>100.5</v>
      </c>
      <c r="W127" s="10">
        <f t="shared" si="12"/>
        <v>168</v>
      </c>
      <c r="X127" s="17">
        <f t="shared" si="13"/>
        <v>1.6716417910447761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1</v>
      </c>
      <c r="AG127" s="36">
        <f>VLOOKUP($H127,[2]EDA!$H$6:$AY$974,AG$1,FALSE)</f>
        <v>2</v>
      </c>
      <c r="AH127" s="36">
        <f>VLOOKUP($H127,[2]EDA!$H$6:$AY$974,AH$1,FALSE)</f>
        <v>1</v>
      </c>
      <c r="AI127" s="36">
        <f>VLOOKUP($H127,[2]EDA!$H$6:$AY$974,AI$1,FALSE)</f>
        <v>2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11</v>
      </c>
      <c r="AM127" s="17">
        <f t="shared" si="15"/>
        <v>1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13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71</v>
      </c>
      <c r="BB127" s="17">
        <f t="shared" si="17"/>
        <v>10.923076923076923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27</v>
      </c>
      <c r="BK127" s="36">
        <f>VLOOKUP($H127,[4]IRA!$H$7:$CR$974,BK$1,FALSE)</f>
        <v>8</v>
      </c>
      <c r="BL127" s="36">
        <f>VLOOKUP($H127,[4]IRA!$H$7:$CR$974,BL$1,FALSE)</f>
        <v>10</v>
      </c>
      <c r="BM127" s="36">
        <f>VLOOKUP($H127,[4]IRA!$H$7:$CR$974,BM$1,FALSE)</f>
        <v>13</v>
      </c>
      <c r="BN127" s="36">
        <f>VLOOKUP($H127,[4]IRA!$H$7:$CR$974,BN$1,FALSE)</f>
        <v>14</v>
      </c>
      <c r="BO127" s="10">
        <f>VLOOKUP(H127,[4]IRA!$H$7:$CS$993,90,FALSE)</f>
        <v>166</v>
      </c>
      <c r="BP127" s="10">
        <f t="shared" si="18"/>
        <v>274</v>
      </c>
      <c r="BQ127" s="17">
        <f t="shared" si="19"/>
        <v>1.6506024096385543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9</v>
      </c>
      <c r="R128" s="36">
        <f>VLOOKUP($H128,[1]EDA!$H$6:$BN1082,R$1,FALSE)</f>
        <v>47</v>
      </c>
      <c r="S128" s="36">
        <f>VLOOKUP($H128,[1]EDA!$H$6:$BN1082,S$1,FALSE)</f>
        <v>1</v>
      </c>
      <c r="T128" s="36">
        <f>VLOOKUP($H128,[1]EDA!$H$6:$BN1082,T$1,FALSE)</f>
        <v>24</v>
      </c>
      <c r="U128" s="36">
        <f>VLOOKUP($H128,[1]EDA!$H$6:$BN1082,U$1,FALSE)</f>
        <v>11</v>
      </c>
      <c r="V128" s="10">
        <f>VLOOKUP(H128,[1]EDA!$H$6:$BO$990,60,FALSE)</f>
        <v>32</v>
      </c>
      <c r="W128" s="10">
        <f t="shared" si="12"/>
        <v>137</v>
      </c>
      <c r="X128" s="17">
        <f t="shared" si="13"/>
        <v>4.28125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2</v>
      </c>
      <c r="AV128" s="36">
        <f>VLOOKUP($H128,[3]IRA!$H$6:$BN$975,AV$1,FALSE)</f>
        <v>3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9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31</v>
      </c>
      <c r="BK128" s="36">
        <f>VLOOKUP($H128,[4]IRA!$H$7:$CR$974,BK$1,FALSE)</f>
        <v>12</v>
      </c>
      <c r="BL128" s="36">
        <f>VLOOKUP($H128,[4]IRA!$H$7:$CR$974,BL$1,FALSE)</f>
        <v>0</v>
      </c>
      <c r="BM128" s="36">
        <f>VLOOKUP($H128,[4]IRA!$H$7:$CR$974,BM$1,FALSE)</f>
        <v>6</v>
      </c>
      <c r="BN128" s="36">
        <f>VLOOKUP($H128,[4]IRA!$H$7:$CR$974,BN$1,FALSE)</f>
        <v>11</v>
      </c>
      <c r="BO128" s="10">
        <f>VLOOKUP(H128,[4]IRA!$H$7:$CS$993,90,FALSE)</f>
        <v>34.5</v>
      </c>
      <c r="BP128" s="10">
        <f t="shared" si="18"/>
        <v>144</v>
      </c>
      <c r="BQ128" s="17">
        <f t="shared" si="19"/>
        <v>4.1739130434782608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4</v>
      </c>
      <c r="R129" s="36">
        <f>VLOOKUP($H129,[1]EDA!$H$6:$BN1083,R$1,FALSE)</f>
        <v>6</v>
      </c>
      <c r="S129" s="36">
        <f>VLOOKUP($H129,[1]EDA!$H$6:$BN1083,S$1,FALSE)</f>
        <v>6</v>
      </c>
      <c r="T129" s="36">
        <f>VLOOKUP($H129,[1]EDA!$H$6:$BN1083,T$1,FALSE)</f>
        <v>2</v>
      </c>
      <c r="U129" s="36">
        <f>VLOOKUP($H129,[1]EDA!$H$6:$BN1083,U$1,FALSE)</f>
        <v>4</v>
      </c>
      <c r="V129" s="10">
        <f>VLOOKUP(H129,[1]EDA!$H$6:$BO$990,60,FALSE)</f>
        <v>22</v>
      </c>
      <c r="W129" s="10">
        <f t="shared" si="12"/>
        <v>105</v>
      </c>
      <c r="X129" s="17">
        <f t="shared" si="13"/>
        <v>4.7727272727272725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1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1</v>
      </c>
      <c r="AK129" s="20">
        <f>VLOOKUP(H129,[2]EDA!$H$6:$AZ$990,45,FALSE)</f>
        <v>0</v>
      </c>
      <c r="AL129" s="39">
        <f t="shared" si="14"/>
        <v>2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16</v>
      </c>
      <c r="BK129" s="36">
        <f>VLOOKUP($H129,[4]IRA!$H$7:$CR$974,BK$1,FALSE)</f>
        <v>1</v>
      </c>
      <c r="BL129" s="36">
        <f>VLOOKUP($H129,[4]IRA!$H$7:$CR$974,BL$1,FALSE)</f>
        <v>6</v>
      </c>
      <c r="BM129" s="36">
        <f>VLOOKUP($H129,[4]IRA!$H$7:$CR$974,BM$1,FALSE)</f>
        <v>2</v>
      </c>
      <c r="BN129" s="36">
        <f>VLOOKUP($H129,[4]IRA!$H$7:$CR$974,BN$1,FALSE)</f>
        <v>7</v>
      </c>
      <c r="BO129" s="10">
        <f>VLOOKUP(H129,[4]IRA!$H$7:$CS$993,90,FALSE)</f>
        <v>54</v>
      </c>
      <c r="BP129" s="10">
        <f t="shared" si="18"/>
        <v>170</v>
      </c>
      <c r="BQ129" s="17">
        <f t="shared" si="19"/>
        <v>3.1481481481481484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6</v>
      </c>
      <c r="R130" s="36">
        <f>VLOOKUP($H130,[1]EDA!$H$6:$BN1084,R$1,FALSE)</f>
        <v>2</v>
      </c>
      <c r="S130" s="36">
        <f>VLOOKUP($H130,[1]EDA!$H$6:$BN1084,S$1,FALSE)</f>
        <v>0</v>
      </c>
      <c r="T130" s="36">
        <f>VLOOKUP($H130,[1]EDA!$H$6:$BN1084,T$1,FALSE)</f>
        <v>4</v>
      </c>
      <c r="U130" s="36">
        <f>VLOOKUP($H130,[1]EDA!$H$6:$BN1084,U$1,FALSE)</f>
        <v>1</v>
      </c>
      <c r="V130" s="10">
        <f>VLOOKUP(H130,[1]EDA!$H$6:$BO$990,60,FALSE)</f>
        <v>11</v>
      </c>
      <c r="W130" s="10">
        <f t="shared" si="12"/>
        <v>30</v>
      </c>
      <c r="X130" s="17">
        <f t="shared" si="13"/>
        <v>2.7272727272727271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2</v>
      </c>
      <c r="BK130" s="36">
        <f>VLOOKUP($H130,[4]IRA!$H$7:$CR$974,BK$1,FALSE)</f>
        <v>4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24</v>
      </c>
      <c r="BQ130" s="17">
        <f t="shared" si="19"/>
        <v>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4</v>
      </c>
      <c r="R131" s="36">
        <f>VLOOKUP($H131,[1]EDA!$H$6:$BN1085,R$1,FALSE)</f>
        <v>4</v>
      </c>
      <c r="S131" s="36">
        <f>VLOOKUP($H131,[1]EDA!$H$6:$BN1085,S$1,FALSE)</f>
        <v>0</v>
      </c>
      <c r="T131" s="36">
        <f>VLOOKUP($H131,[1]EDA!$H$6:$BN1085,T$1,FALSE)</f>
        <v>3</v>
      </c>
      <c r="U131" s="36">
        <f>VLOOKUP($H131,[1]EDA!$H$6:$BN1085,U$1,FALSE)</f>
        <v>0</v>
      </c>
      <c r="V131" s="10">
        <f>VLOOKUP(H131,[1]EDA!$H$6:$BO$990,60,FALSE)</f>
        <v>44</v>
      </c>
      <c r="W131" s="10">
        <f t="shared" si="12"/>
        <v>40</v>
      </c>
      <c r="X131" s="17">
        <f t="shared" si="13"/>
        <v>0.90909090909090906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1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1</v>
      </c>
      <c r="BB131" s="17">
        <f t="shared" si="17"/>
        <v>0.2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4</v>
      </c>
      <c r="BK131" s="36">
        <f>VLOOKUP($H131,[4]IRA!$H$7:$CR$974,BK$1,FALSE)</f>
        <v>15</v>
      </c>
      <c r="BL131" s="36">
        <f>VLOOKUP($H131,[4]IRA!$H$7:$CR$974,BL$1,FALSE)</f>
        <v>0</v>
      </c>
      <c r="BM131" s="36">
        <f>VLOOKUP($H131,[4]IRA!$H$7:$CR$974,BM$1,FALSE)</f>
        <v>2</v>
      </c>
      <c r="BN131" s="36">
        <f>VLOOKUP($H131,[4]IRA!$H$7:$CR$974,BN$1,FALSE)</f>
        <v>0</v>
      </c>
      <c r="BO131" s="10">
        <f>VLOOKUP(H131,[4]IRA!$H$7:$CS$993,90,FALSE)</f>
        <v>84.5</v>
      </c>
      <c r="BP131" s="10">
        <f t="shared" si="18"/>
        <v>85</v>
      </c>
      <c r="BQ131" s="17">
        <f t="shared" si="19"/>
        <v>1.0059171597633136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1</v>
      </c>
      <c r="Q132" s="36">
        <f>VLOOKUP($H132,[1]EDA!$H$6:$BN1086,Q$1,FALSE)</f>
        <v>2</v>
      </c>
      <c r="R132" s="36">
        <f>VLOOKUP($H132,[1]EDA!$H$6:$BN1086,R$1,FALSE)</f>
        <v>6</v>
      </c>
      <c r="S132" s="36">
        <f>VLOOKUP($H132,[1]EDA!$H$6:$BN1086,S$1,FALSE)</f>
        <v>1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VLOOKUP(H132,[1]EDA!$H$6:$BO$990,60,FALSE)</f>
        <v>16</v>
      </c>
      <c r="W132" s="10">
        <f t="shared" si="12"/>
        <v>24</v>
      </c>
      <c r="X132" s="17">
        <f t="shared" si="13"/>
        <v>1.5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1</v>
      </c>
      <c r="BJ132" s="36">
        <f>VLOOKUP($H132,[4]IRA!$H$7:$CR$974,BJ$1,FALSE)</f>
        <v>4</v>
      </c>
      <c r="BK132" s="36">
        <f>VLOOKUP($H132,[4]IRA!$H$7:$CR$974,BK$1,FALSE)</f>
        <v>6</v>
      </c>
      <c r="BL132" s="36">
        <f>VLOOKUP($H132,[4]IRA!$H$7:$CR$974,BL$1,FALSE)</f>
        <v>2</v>
      </c>
      <c r="BM132" s="36">
        <f>VLOOKUP($H132,[4]IRA!$H$7:$CR$974,BM$1,FALSE)</f>
        <v>0</v>
      </c>
      <c r="BN132" s="36">
        <f>VLOOKUP($H132,[4]IRA!$H$7:$CR$974,BN$1,FALSE)</f>
        <v>0</v>
      </c>
      <c r="BO132" s="10">
        <f>VLOOKUP(H132,[4]IRA!$H$7:$CS$993,90,FALSE)</f>
        <v>15</v>
      </c>
      <c r="BP132" s="10">
        <f t="shared" si="18"/>
        <v>34</v>
      </c>
      <c r="BQ132" s="17">
        <f t="shared" si="19"/>
        <v>2.2666666666666666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2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3</v>
      </c>
      <c r="X133" s="17">
        <f t="shared" si="13"/>
        <v>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1</v>
      </c>
      <c r="BM133" s="36">
        <f>VLOOKUP($H133,[4]IRA!$H$7:$CR$974,BM$1,FALSE)</f>
        <v>1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12</v>
      </c>
      <c r="BQ133" s="17">
        <f t="shared" si="19"/>
        <v>1.411764705882353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1</v>
      </c>
      <c r="P134" s="36">
        <f>VLOOKUP($H134,[1]EDA!$H$6:$BN1088,P$1,FALSE)</f>
        <v>3</v>
      </c>
      <c r="Q134" s="36">
        <f>VLOOKUP($H134,[1]EDA!$H$6:$BN1088,Q$1,FALSE)</f>
        <v>8</v>
      </c>
      <c r="R134" s="36">
        <f>VLOOKUP($H134,[1]EDA!$H$6:$BN1088,R$1,FALSE)</f>
        <v>5</v>
      </c>
      <c r="S134" s="36">
        <f>VLOOKUP($H134,[1]EDA!$H$6:$BN1088,S$1,FALSE)</f>
        <v>3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53</v>
      </c>
      <c r="X134" s="17">
        <f t="shared" si="13"/>
        <v>0.45493562231759654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3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8</v>
      </c>
      <c r="BB134" s="17">
        <f t="shared" si="17"/>
        <v>1.3333333333333333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17</v>
      </c>
      <c r="BI134" s="36">
        <f>VLOOKUP($H134,[4]IRA!$H$7:$CR$974,BI$1,FALSE)</f>
        <v>12</v>
      </c>
      <c r="BJ134" s="36">
        <f>VLOOKUP($H134,[4]IRA!$H$7:$CR$974,BJ$1,FALSE)</f>
        <v>16</v>
      </c>
      <c r="BK134" s="36">
        <f>VLOOKUP($H134,[4]IRA!$H$7:$CR$974,BK$1,FALSE)</f>
        <v>20</v>
      </c>
      <c r="BL134" s="36">
        <f>VLOOKUP($H134,[4]IRA!$H$7:$CR$974,BL$1,FALSE)</f>
        <v>8</v>
      </c>
      <c r="BM134" s="36">
        <f>VLOOKUP($H134,[4]IRA!$H$7:$CR$974,BM$1,FALSE)</f>
        <v>7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184</v>
      </c>
      <c r="BQ134" s="17">
        <f t="shared" si="19"/>
        <v>0.52722063037249278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3</v>
      </c>
      <c r="P135" s="36">
        <f>VLOOKUP($H135,[1]EDA!$H$6:$BN1089,P$1,FALSE)</f>
        <v>3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1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23</v>
      </c>
      <c r="X135" s="17">
        <f t="shared" ref="X135:X198" si="21">IFERROR(W135/V135,0)</f>
        <v>0.80701754385964908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1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4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35</v>
      </c>
      <c r="BQ135" s="17">
        <f t="shared" ref="BQ135:BQ198" si="27">IFERROR(BP135/BO135,0)</f>
        <v>0.59829059829059827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3</v>
      </c>
      <c r="P136" s="36">
        <f>VLOOKUP($H136,[1]EDA!$H$6:$BN1090,P$1,FALSE)</f>
        <v>1</v>
      </c>
      <c r="Q136" s="36">
        <f>VLOOKUP($H136,[1]EDA!$H$6:$BN1090,Q$1,FALSE)</f>
        <v>8</v>
      </c>
      <c r="R136" s="36">
        <f>VLOOKUP($H136,[1]EDA!$H$6:$BN1090,R$1,FALSE)</f>
        <v>2</v>
      </c>
      <c r="S136" s="36">
        <f>VLOOKUP($H136,[1]EDA!$H$6:$BN1090,S$1,FALSE)</f>
        <v>4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VLOOKUP(H136,[1]EDA!$H$6:$BO$990,60,FALSE)</f>
        <v>48</v>
      </c>
      <c r="W136" s="10">
        <f t="shared" si="20"/>
        <v>29</v>
      </c>
      <c r="X136" s="17">
        <f t="shared" si="21"/>
        <v>0.60416666666666663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2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2</v>
      </c>
      <c r="BB136" s="17">
        <f t="shared" si="25"/>
        <v>2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8</v>
      </c>
      <c r="BI136" s="36">
        <f>VLOOKUP($H136,[4]IRA!$H$7:$CR$974,BI$1,FALSE)</f>
        <v>7</v>
      </c>
      <c r="BJ136" s="36">
        <f>VLOOKUP($H136,[4]IRA!$H$7:$CR$974,BJ$1,FALSE)</f>
        <v>49</v>
      </c>
      <c r="BK136" s="36">
        <f>VLOOKUP($H136,[4]IRA!$H$7:$CR$974,BK$1,FALSE)</f>
        <v>9</v>
      </c>
      <c r="BL136" s="36">
        <f>VLOOKUP($H136,[4]IRA!$H$7:$CR$974,BL$1,FALSE)</f>
        <v>15</v>
      </c>
      <c r="BM136" s="36">
        <f>VLOOKUP($H136,[4]IRA!$H$7:$CR$974,BM$1,FALSE)</f>
        <v>0</v>
      </c>
      <c r="BN136" s="36">
        <f>VLOOKUP($H136,[4]IRA!$H$7:$CR$974,BN$1,FALSE)</f>
        <v>0</v>
      </c>
      <c r="BO136" s="10">
        <f>VLOOKUP(H136,[4]IRA!$H$7:$CS$993,90,FALSE)</f>
        <v>75.5</v>
      </c>
      <c r="BP136" s="10">
        <f t="shared" si="26"/>
        <v>119</v>
      </c>
      <c r="BQ136" s="17">
        <f t="shared" si="27"/>
        <v>1.576158940397351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22</v>
      </c>
      <c r="Q137" s="36">
        <f>VLOOKUP($H137,[1]EDA!$H$6:$BN1091,Q$1,FALSE)</f>
        <v>13</v>
      </c>
      <c r="R137" s="36">
        <f>VLOOKUP($H137,[1]EDA!$H$6:$BN1091,R$1,FALSE)</f>
        <v>8</v>
      </c>
      <c r="S137" s="36">
        <f>VLOOKUP($H137,[1]EDA!$H$6:$BN1091,S$1,FALSE)</f>
        <v>7</v>
      </c>
      <c r="T137" s="36">
        <f>VLOOKUP($H137,[1]EDA!$H$6:$BN1091,T$1,FALSE)</f>
        <v>33</v>
      </c>
      <c r="U137" s="36">
        <f>VLOOKUP($H137,[1]EDA!$H$6:$BN1091,U$1,FALSE)</f>
        <v>16</v>
      </c>
      <c r="V137" s="10">
        <f>VLOOKUP(H137,[1]EDA!$H$6:$BO$990,60,FALSE)</f>
        <v>289</v>
      </c>
      <c r="W137" s="10">
        <f t="shared" si="20"/>
        <v>130</v>
      </c>
      <c r="X137" s="17">
        <f t="shared" si="21"/>
        <v>0.44982698961937717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31</v>
      </c>
      <c r="BJ137" s="36">
        <f>VLOOKUP($H137,[4]IRA!$H$7:$CR$974,BJ$1,FALSE)</f>
        <v>26</v>
      </c>
      <c r="BK137" s="36">
        <f>VLOOKUP($H137,[4]IRA!$H$7:$CR$974,BK$1,FALSE)</f>
        <v>41</v>
      </c>
      <c r="BL137" s="36">
        <f>VLOOKUP($H137,[4]IRA!$H$7:$CR$974,BL$1,FALSE)</f>
        <v>15</v>
      </c>
      <c r="BM137" s="36">
        <f>VLOOKUP($H137,[4]IRA!$H$7:$CR$974,BM$1,FALSE)</f>
        <v>42</v>
      </c>
      <c r="BN137" s="36">
        <f>VLOOKUP($H137,[4]IRA!$H$7:$CR$974,BN$1,FALSE)</f>
        <v>27</v>
      </c>
      <c r="BO137" s="10">
        <f>VLOOKUP(H137,[4]IRA!$H$7:$CS$993,90,FALSE)</f>
        <v>310.5</v>
      </c>
      <c r="BP137" s="10">
        <f t="shared" si="26"/>
        <v>474</v>
      </c>
      <c r="BQ137" s="17">
        <f t="shared" si="27"/>
        <v>1.5265700483091786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13</v>
      </c>
      <c r="R138" s="36">
        <f>VLOOKUP($H138,[1]EDA!$H$6:$BN1092,R$1,FALSE)</f>
        <v>23</v>
      </c>
      <c r="S138" s="36">
        <f>VLOOKUP($H138,[1]EDA!$H$6:$BN1092,S$1,FALSE)</f>
        <v>10</v>
      </c>
      <c r="T138" s="36">
        <f>VLOOKUP($H138,[1]EDA!$H$6:$BN1092,T$1,FALSE)</f>
        <v>3</v>
      </c>
      <c r="U138" s="36">
        <f>VLOOKUP($H138,[1]EDA!$H$6:$BN1092,U$1,FALSE)</f>
        <v>1</v>
      </c>
      <c r="V138" s="10">
        <f>VLOOKUP(H138,[1]EDA!$H$6:$BO$990,60,FALSE)</f>
        <v>83</v>
      </c>
      <c r="W138" s="10">
        <f t="shared" si="20"/>
        <v>93</v>
      </c>
      <c r="X138" s="17">
        <f t="shared" si="21"/>
        <v>1.1204819277108433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1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1</v>
      </c>
      <c r="AM138" s="17">
        <f t="shared" si="23"/>
        <v>1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2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0</v>
      </c>
      <c r="AZ138" s="20">
        <f>VLOOKUP(H138,[3]IRA!$H$6:$BO$991,60,FALSE)</f>
        <v>3.5</v>
      </c>
      <c r="BA138" s="20">
        <f t="shared" si="24"/>
        <v>2</v>
      </c>
      <c r="BB138" s="17">
        <f t="shared" si="25"/>
        <v>0.5714285714285714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19</v>
      </c>
      <c r="BK138" s="36">
        <f>VLOOKUP($H138,[4]IRA!$H$7:$CR$974,BK$1,FALSE)</f>
        <v>59</v>
      </c>
      <c r="BL138" s="36">
        <f>VLOOKUP($H138,[4]IRA!$H$7:$CR$974,BL$1,FALSE)</f>
        <v>21</v>
      </c>
      <c r="BM138" s="36">
        <f>VLOOKUP($H138,[4]IRA!$H$7:$CR$974,BM$1,FALSE)</f>
        <v>21</v>
      </c>
      <c r="BN138" s="36">
        <f>VLOOKUP($H138,[4]IRA!$H$7:$CR$974,BN$1,FALSE)</f>
        <v>2</v>
      </c>
      <c r="BO138" s="10">
        <f>VLOOKUP(H138,[4]IRA!$H$7:$CS$993,90,FALSE)</f>
        <v>373</v>
      </c>
      <c r="BP138" s="10">
        <f t="shared" si="26"/>
        <v>342</v>
      </c>
      <c r="BQ138" s="17">
        <f t="shared" si="27"/>
        <v>0.91689008042895437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8</v>
      </c>
      <c r="Q139" s="36">
        <f>VLOOKUP($H139,[1]EDA!$H$6:$BN1093,Q$1,FALSE)</f>
        <v>7</v>
      </c>
      <c r="R139" s="36">
        <f>VLOOKUP($H139,[1]EDA!$H$6:$BN1093,R$1,FALSE)</f>
        <v>12</v>
      </c>
      <c r="S139" s="36">
        <f>VLOOKUP($H139,[1]EDA!$H$6:$BN1093,S$1,FALSE)</f>
        <v>18</v>
      </c>
      <c r="T139" s="36">
        <f>VLOOKUP($H139,[1]EDA!$H$6:$BN1093,T$1,FALSE)</f>
        <v>19</v>
      </c>
      <c r="U139" s="36">
        <f>VLOOKUP($H139,[1]EDA!$H$6:$BN1093,U$1,FALSE)</f>
        <v>0</v>
      </c>
      <c r="V139" s="10">
        <f>VLOOKUP(H139,[1]EDA!$H$6:$BO$990,60,FALSE)</f>
        <v>6</v>
      </c>
      <c r="W139" s="10">
        <f t="shared" si="20"/>
        <v>80</v>
      </c>
      <c r="X139" s="17">
        <f t="shared" si="21"/>
        <v>13.333333333333334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1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1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1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1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37</v>
      </c>
      <c r="BJ139" s="36">
        <f>VLOOKUP($H139,[4]IRA!$H$7:$CR$974,BJ$1,FALSE)</f>
        <v>32</v>
      </c>
      <c r="BK139" s="36">
        <f>VLOOKUP($H139,[4]IRA!$H$7:$CR$974,BK$1,FALSE)</f>
        <v>41</v>
      </c>
      <c r="BL139" s="36">
        <f>VLOOKUP($H139,[4]IRA!$H$7:$CR$974,BL$1,FALSE)</f>
        <v>25</v>
      </c>
      <c r="BM139" s="36">
        <f>VLOOKUP($H139,[4]IRA!$H$7:$CR$974,BM$1,FALSE)</f>
        <v>21</v>
      </c>
      <c r="BN139" s="36">
        <f>VLOOKUP($H139,[4]IRA!$H$7:$CR$974,BN$1,FALSE)</f>
        <v>0</v>
      </c>
      <c r="BO139" s="10">
        <f>VLOOKUP(H139,[4]IRA!$H$7:$CS$993,90,FALSE)</f>
        <v>18</v>
      </c>
      <c r="BP139" s="10">
        <f t="shared" si="26"/>
        <v>230</v>
      </c>
      <c r="BQ139" s="17">
        <f t="shared" si="27"/>
        <v>12.777777777777779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11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24</v>
      </c>
      <c r="X143" s="17">
        <f t="shared" si="21"/>
        <v>8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40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113</v>
      </c>
      <c r="BQ143" s="17">
        <f t="shared" si="27"/>
        <v>9.4166666666666661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3</v>
      </c>
      <c r="P144" s="36">
        <f>VLOOKUP($H144,[1]EDA!$H$6:$BN1098,P$1,FALSE)</f>
        <v>1</v>
      </c>
      <c r="Q144" s="36">
        <f>VLOOKUP($H144,[1]EDA!$H$6:$BN1098,Q$1,FALSE)</f>
        <v>8</v>
      </c>
      <c r="R144" s="36">
        <f>VLOOKUP($H144,[1]EDA!$H$6:$BN1098,R$1,FALSE)</f>
        <v>0</v>
      </c>
      <c r="S144" s="36">
        <f>VLOOKUP($H144,[1]EDA!$H$6:$BN1098,S$1,FALSE)</f>
        <v>3</v>
      </c>
      <c r="T144" s="36">
        <f>VLOOKUP($H144,[1]EDA!$H$6:$BN1098,T$1,FALSE)</f>
        <v>6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38</v>
      </c>
      <c r="X144" s="17">
        <f t="shared" si="21"/>
        <v>9.5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39</v>
      </c>
      <c r="BI144" s="36">
        <f>VLOOKUP($H144,[4]IRA!$H$7:$CR$974,BI$1,FALSE)</f>
        <v>1</v>
      </c>
      <c r="BJ144" s="36">
        <f>VLOOKUP($H144,[4]IRA!$H$7:$CR$974,BJ$1,FALSE)</f>
        <v>15</v>
      </c>
      <c r="BK144" s="36">
        <f>VLOOKUP($H144,[4]IRA!$H$7:$CR$974,BK$1,FALSE)</f>
        <v>0</v>
      </c>
      <c r="BL144" s="36">
        <f>VLOOKUP($H144,[4]IRA!$H$7:$CR$974,BL$1,FALSE)</f>
        <v>4</v>
      </c>
      <c r="BM144" s="36">
        <f>VLOOKUP($H144,[4]IRA!$H$7:$CR$974,BM$1,FALSE)</f>
        <v>4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75</v>
      </c>
      <c r="BQ144" s="17">
        <f t="shared" si="27"/>
        <v>7.8947368421052628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4</v>
      </c>
      <c r="Q145" s="36">
        <f>VLOOKUP($H145,[1]EDA!$H$6:$BN1099,Q$1,FALSE)</f>
        <v>0</v>
      </c>
      <c r="R145" s="36">
        <f>VLOOKUP($H145,[1]EDA!$H$6:$BN1099,R$1,FALSE)</f>
        <v>7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VLOOKUP(H145,[1]EDA!$H$6:$BO$990,60,FALSE)</f>
        <v>17.5</v>
      </c>
      <c r="W145" s="10">
        <f t="shared" si="20"/>
        <v>45</v>
      </c>
      <c r="X145" s="17">
        <f t="shared" si="21"/>
        <v>2.5714285714285716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82</v>
      </c>
      <c r="BI145" s="36">
        <f>VLOOKUP($H145,[4]IRA!$H$7:$CR$974,BI$1,FALSE)</f>
        <v>1</v>
      </c>
      <c r="BJ145" s="36">
        <f>VLOOKUP($H145,[4]IRA!$H$7:$CR$974,BJ$1,FALSE)</f>
        <v>0</v>
      </c>
      <c r="BK145" s="36">
        <f>VLOOKUP($H145,[4]IRA!$H$7:$CR$974,BK$1,FALSE)</f>
        <v>1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0</v>
      </c>
      <c r="BO145" s="10">
        <f>VLOOKUP(H145,[4]IRA!$H$7:$CS$993,90,FALSE)</f>
        <v>15</v>
      </c>
      <c r="BP145" s="10">
        <f t="shared" si="26"/>
        <v>122</v>
      </c>
      <c r="BQ145" s="17">
        <f t="shared" si="27"/>
        <v>8.1333333333333329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6</v>
      </c>
      <c r="P146" s="36">
        <f>VLOOKUP($H146,[1]EDA!$H$6:$BN1100,P$1,FALSE)</f>
        <v>0</v>
      </c>
      <c r="Q146" s="36">
        <f>VLOOKUP($H146,[1]EDA!$H$6:$BN1100,Q$1,FALSE)</f>
        <v>2</v>
      </c>
      <c r="R146" s="36">
        <f>VLOOKUP($H146,[1]EDA!$H$6:$BN1100,R$1,FALSE)</f>
        <v>4</v>
      </c>
      <c r="S146" s="36">
        <f>VLOOKUP($H146,[1]EDA!$H$6:$BN1100,S$1,FALSE)</f>
        <v>2</v>
      </c>
      <c r="T146" s="36">
        <f>VLOOKUP($H146,[1]EDA!$H$6:$BN1100,T$1,FALSE)</f>
        <v>4</v>
      </c>
      <c r="U146" s="36">
        <f>VLOOKUP($H146,[1]EDA!$H$6:$BN1100,U$1,FALSE)</f>
        <v>0</v>
      </c>
      <c r="V146" s="10">
        <f>VLOOKUP(H146,[1]EDA!$H$6:$BO$990,60,FALSE)</f>
        <v>27.5</v>
      </c>
      <c r="W146" s="10">
        <f t="shared" si="20"/>
        <v>29</v>
      </c>
      <c r="X146" s="17">
        <f t="shared" si="21"/>
        <v>1.0545454545454545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23</v>
      </c>
      <c r="BI146" s="36">
        <f>VLOOKUP($H146,[4]IRA!$H$7:$CR$974,BI$1,FALSE)</f>
        <v>0</v>
      </c>
      <c r="BJ146" s="36">
        <f>VLOOKUP($H146,[4]IRA!$H$7:$CR$974,BJ$1,FALSE)</f>
        <v>3</v>
      </c>
      <c r="BK146" s="36">
        <f>VLOOKUP($H146,[4]IRA!$H$7:$CR$974,BK$1,FALSE)</f>
        <v>16</v>
      </c>
      <c r="BL146" s="36">
        <f>VLOOKUP($H146,[4]IRA!$H$7:$CR$974,BL$1,FALSE)</f>
        <v>9</v>
      </c>
      <c r="BM146" s="36">
        <f>VLOOKUP($H146,[4]IRA!$H$7:$CR$974,BM$1,FALSE)</f>
        <v>1</v>
      </c>
      <c r="BN146" s="36">
        <f>VLOOKUP($H146,[4]IRA!$H$7:$CR$974,BN$1,FALSE)</f>
        <v>0</v>
      </c>
      <c r="BO146" s="10">
        <f>VLOOKUP(H146,[4]IRA!$H$7:$CS$993,90,FALSE)</f>
        <v>45</v>
      </c>
      <c r="BP146" s="10">
        <f t="shared" si="26"/>
        <v>81</v>
      </c>
      <c r="BQ146" s="17">
        <f t="shared" si="27"/>
        <v>1.8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5</v>
      </c>
      <c r="Q147" s="36">
        <f>VLOOKUP($H147,[1]EDA!$H$6:$BN1101,Q$1,FALSE)</f>
        <v>4</v>
      </c>
      <c r="R147" s="36">
        <f>VLOOKUP($H147,[1]EDA!$H$6:$BN1101,R$1,FALSE)</f>
        <v>6</v>
      </c>
      <c r="S147" s="36">
        <f>VLOOKUP($H147,[1]EDA!$H$6:$BN1101,S$1,FALSE)</f>
        <v>4</v>
      </c>
      <c r="T147" s="36">
        <f>VLOOKUP($H147,[1]EDA!$H$6:$BN1101,T$1,FALSE)</f>
        <v>5</v>
      </c>
      <c r="U147" s="36">
        <f>VLOOKUP($H147,[1]EDA!$H$6:$BN1101,U$1,FALSE)</f>
        <v>4</v>
      </c>
      <c r="V147" s="10">
        <f>VLOOKUP(H147,[1]EDA!$H$6:$BO$990,60,FALSE)</f>
        <v>30</v>
      </c>
      <c r="W147" s="10">
        <f t="shared" si="20"/>
        <v>46</v>
      </c>
      <c r="X147" s="17">
        <f t="shared" si="21"/>
        <v>1.5333333333333334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3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5</v>
      </c>
      <c r="BB147" s="17">
        <f t="shared" si="25"/>
        <v>10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20</v>
      </c>
      <c r="BJ147" s="36">
        <f>VLOOKUP($H147,[4]IRA!$H$7:$CR$974,BJ$1,FALSE)</f>
        <v>15</v>
      </c>
      <c r="BK147" s="36">
        <f>VLOOKUP($H147,[4]IRA!$H$7:$CR$974,BK$1,FALSE)</f>
        <v>20</v>
      </c>
      <c r="BL147" s="36">
        <f>VLOOKUP($H147,[4]IRA!$H$7:$CR$974,BL$1,FALSE)</f>
        <v>22</v>
      </c>
      <c r="BM147" s="36">
        <f>VLOOKUP($H147,[4]IRA!$H$7:$CR$974,BM$1,FALSE)</f>
        <v>5</v>
      </c>
      <c r="BN147" s="36">
        <f>VLOOKUP($H147,[4]IRA!$H$7:$CR$974,BN$1,FALSE)</f>
        <v>11</v>
      </c>
      <c r="BO147" s="10">
        <f>VLOOKUP(H147,[4]IRA!$H$7:$CS$993,90,FALSE)</f>
        <v>111.5</v>
      </c>
      <c r="BP147" s="10">
        <f t="shared" si="26"/>
        <v>195</v>
      </c>
      <c r="BQ147" s="17">
        <f t="shared" si="27"/>
        <v>1.7488789237668161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5</v>
      </c>
      <c r="Q148" s="36">
        <f>VLOOKUP($H148,[1]EDA!$H$6:$BN1102,Q$1,FALSE)</f>
        <v>3</v>
      </c>
      <c r="R148" s="36">
        <f>VLOOKUP($H148,[1]EDA!$H$6:$BN1102,R$1,FALSE)</f>
        <v>4</v>
      </c>
      <c r="S148" s="36">
        <f>VLOOKUP($H148,[1]EDA!$H$6:$BN1102,S$1,FALSE)</f>
        <v>5</v>
      </c>
      <c r="T148" s="36">
        <f>VLOOKUP($H148,[1]EDA!$H$6:$BN1102,T$1,FALSE)</f>
        <v>1</v>
      </c>
      <c r="U148" s="36">
        <f>VLOOKUP($H148,[1]EDA!$H$6:$BN1102,U$1,FALSE)</f>
        <v>0</v>
      </c>
      <c r="V148" s="10">
        <f>VLOOKUP(H148,[1]EDA!$H$6:$BO$990,60,FALSE)</f>
        <v>12.5</v>
      </c>
      <c r="W148" s="10">
        <f t="shared" si="20"/>
        <v>43</v>
      </c>
      <c r="X148" s="17">
        <f t="shared" si="21"/>
        <v>3.44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1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3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11</v>
      </c>
      <c r="BJ148" s="36">
        <f>VLOOKUP($H148,[4]IRA!$H$7:$CR$974,BJ$1,FALSE)</f>
        <v>15</v>
      </c>
      <c r="BK148" s="36">
        <f>VLOOKUP($H148,[4]IRA!$H$7:$CR$974,BK$1,FALSE)</f>
        <v>10</v>
      </c>
      <c r="BL148" s="36">
        <f>VLOOKUP($H148,[4]IRA!$H$7:$CR$974,BL$1,FALSE)</f>
        <v>8</v>
      </c>
      <c r="BM148" s="36">
        <f>VLOOKUP($H148,[4]IRA!$H$7:$CR$974,BM$1,FALSE)</f>
        <v>2</v>
      </c>
      <c r="BN148" s="36">
        <f>VLOOKUP($H148,[4]IRA!$H$7:$CR$974,BN$1,FALSE)</f>
        <v>0</v>
      </c>
      <c r="BO148" s="10">
        <f>VLOOKUP(H148,[4]IRA!$H$7:$CS$993,90,FALSE)</f>
        <v>33.5</v>
      </c>
      <c r="BP148" s="10">
        <f t="shared" si="26"/>
        <v>115</v>
      </c>
      <c r="BQ148" s="17">
        <f t="shared" si="27"/>
        <v>3.4328358208955225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2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9</v>
      </c>
      <c r="Q149" s="36">
        <f>VLOOKUP($H149,[1]EDA!$H$6:$BN1103,Q$1,FALSE)</f>
        <v>3</v>
      </c>
      <c r="R149" s="36">
        <f>VLOOKUP($H149,[1]EDA!$H$6:$BN1103,R$1,FALSE)</f>
        <v>2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46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27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40</v>
      </c>
      <c r="BJ149" s="36">
        <f>VLOOKUP($H149,[4]IRA!$H$7:$CR$974,BJ$1,FALSE)</f>
        <v>12</v>
      </c>
      <c r="BK149" s="36">
        <f>VLOOKUP($H149,[4]IRA!$H$7:$CR$974,BK$1,FALSE)</f>
        <v>7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233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7</v>
      </c>
      <c r="Q150" s="36">
        <f>VLOOKUP($H150,[1]EDA!$H$6:$BN1104,Q$1,FALSE)</f>
        <v>1</v>
      </c>
      <c r="R150" s="36">
        <f>VLOOKUP($H150,[1]EDA!$H$6:$BN1104,R$1,FALSE)</f>
        <v>16</v>
      </c>
      <c r="S150" s="36">
        <f>VLOOKUP($H150,[1]EDA!$H$6:$BN1104,S$1,FALSE)</f>
        <v>5</v>
      </c>
      <c r="T150" s="36">
        <f>VLOOKUP($H150,[1]EDA!$H$6:$BN1104,T$1,FALSE)</f>
        <v>3</v>
      </c>
      <c r="U150" s="36">
        <f>VLOOKUP($H150,[1]EDA!$H$6:$BN1104,U$1,FALSE)</f>
        <v>6</v>
      </c>
      <c r="V150" s="10">
        <f>VLOOKUP(H150,[1]EDA!$H$6:$BO$990,60,FALSE)</f>
        <v>10</v>
      </c>
      <c r="W150" s="10">
        <f t="shared" si="20"/>
        <v>49</v>
      </c>
      <c r="X150" s="17">
        <f t="shared" si="21"/>
        <v>4.9000000000000004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2</v>
      </c>
      <c r="AU150" s="36">
        <f>VLOOKUP($H150,[3]IRA!$H$6:$BN$975,AU$1,FALSE)</f>
        <v>8</v>
      </c>
      <c r="AV150" s="36">
        <f>VLOOKUP($H150,[3]IRA!$H$6:$BN$975,AV$1,FALSE)</f>
        <v>17</v>
      </c>
      <c r="AW150" s="36">
        <f>VLOOKUP($H150,[3]IRA!$H$6:$BN$975,AW$1,FALSE)</f>
        <v>11</v>
      </c>
      <c r="AX150" s="36">
        <f>VLOOKUP($H150,[3]IRA!$H$6:$BN$975,AX$1,FALSE)</f>
        <v>11</v>
      </c>
      <c r="AY150" s="36">
        <f>VLOOKUP($H150,[3]IRA!$H$6:$BN$975,AY$1,FALSE)</f>
        <v>5</v>
      </c>
      <c r="AZ150" s="20">
        <f>VLOOKUP(H150,[3]IRA!$H$6:$BO$991,60,FALSE)</f>
        <v>0</v>
      </c>
      <c r="BA150" s="20">
        <f t="shared" si="24"/>
        <v>54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52</v>
      </c>
      <c r="BJ150" s="36">
        <f>VLOOKUP($H150,[4]IRA!$H$7:$CR$974,BJ$1,FALSE)</f>
        <v>40</v>
      </c>
      <c r="BK150" s="36">
        <f>VLOOKUP($H150,[4]IRA!$H$7:$CR$974,BK$1,FALSE)</f>
        <v>37</v>
      </c>
      <c r="BL150" s="36">
        <f>VLOOKUP($H150,[4]IRA!$H$7:$CR$974,BL$1,FALSE)</f>
        <v>26</v>
      </c>
      <c r="BM150" s="36">
        <f>VLOOKUP($H150,[4]IRA!$H$7:$CR$974,BM$1,FALSE)</f>
        <v>18</v>
      </c>
      <c r="BN150" s="36">
        <f>VLOOKUP($H150,[4]IRA!$H$7:$CR$974,BN$1,FALSE)</f>
        <v>12</v>
      </c>
      <c r="BO150" s="10">
        <f>VLOOKUP(H150,[4]IRA!$H$7:$CS$993,90,FALSE)</f>
        <v>20.5</v>
      </c>
      <c r="BP150" s="10">
        <f t="shared" si="26"/>
        <v>283</v>
      </c>
      <c r="BQ150" s="17">
        <f t="shared" si="27"/>
        <v>13.804878048780488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75</v>
      </c>
      <c r="R151" s="36">
        <f>VLOOKUP($H151,[1]EDA!$H$6:$BN1105,R$1,FALSE)</f>
        <v>78</v>
      </c>
      <c r="S151" s="36">
        <f>VLOOKUP($H151,[1]EDA!$H$6:$BN1105,S$1,FALSE)</f>
        <v>97</v>
      </c>
      <c r="T151" s="36">
        <f>VLOOKUP($H151,[1]EDA!$H$6:$BN1105,T$1,FALSE)</f>
        <v>113</v>
      </c>
      <c r="U151" s="36">
        <f>VLOOKUP($H151,[1]EDA!$H$6:$BN1105,U$1,FALSE)</f>
        <v>57</v>
      </c>
      <c r="V151" s="10">
        <f>VLOOKUP(H151,[1]EDA!$H$6:$BO$990,60,FALSE)</f>
        <v>225.5</v>
      </c>
      <c r="W151" s="10">
        <f t="shared" si="20"/>
        <v>810</v>
      </c>
      <c r="X151" s="17">
        <f t="shared" si="21"/>
        <v>3.5920177383592016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1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2</v>
      </c>
      <c r="AJ151" s="36">
        <f>VLOOKUP($H151,[2]EDA!$H$6:$AY$974,AJ$1,FALSE)</f>
        <v>1</v>
      </c>
      <c r="AK151" s="20">
        <f>VLOOKUP(H151,[2]EDA!$H$6:$AZ$990,45,FALSE)</f>
        <v>3</v>
      </c>
      <c r="AL151" s="39">
        <f t="shared" si="22"/>
        <v>5</v>
      </c>
      <c r="AM151" s="17">
        <f t="shared" si="23"/>
        <v>1.6666666666666667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43</v>
      </c>
      <c r="AV151" s="36">
        <f>VLOOKUP($H151,[3]IRA!$H$6:$BN$975,AV$1,FALSE)</f>
        <v>55</v>
      </c>
      <c r="AW151" s="36">
        <f>VLOOKUP($H151,[3]IRA!$H$6:$BN$975,AW$1,FALSE)</f>
        <v>1</v>
      </c>
      <c r="AX151" s="36">
        <f>VLOOKUP($H151,[3]IRA!$H$6:$BN$975,AX$1,FALSE)</f>
        <v>9</v>
      </c>
      <c r="AY151" s="36">
        <f>VLOOKUP($H151,[3]IRA!$H$6:$BN$975,AY$1,FALSE)</f>
        <v>5</v>
      </c>
      <c r="AZ151" s="20">
        <f>VLOOKUP(H151,[3]IRA!$H$6:$BO$991,60,FALSE)</f>
        <v>27.5</v>
      </c>
      <c r="BA151" s="20">
        <f t="shared" si="24"/>
        <v>198</v>
      </c>
      <c r="BB151" s="17">
        <f t="shared" si="25"/>
        <v>7.2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140</v>
      </c>
      <c r="BK151" s="36">
        <f>VLOOKUP($H151,[4]IRA!$H$7:$CR$974,BK$1,FALSE)</f>
        <v>192</v>
      </c>
      <c r="BL151" s="36">
        <f>VLOOKUP($H151,[4]IRA!$H$7:$CR$974,BL$1,FALSE)</f>
        <v>141</v>
      </c>
      <c r="BM151" s="36">
        <f>VLOOKUP($H151,[4]IRA!$H$7:$CR$974,BM$1,FALSE)</f>
        <v>117</v>
      </c>
      <c r="BN151" s="36">
        <f>VLOOKUP($H151,[4]IRA!$H$7:$CR$974,BN$1,FALSE)</f>
        <v>61</v>
      </c>
      <c r="BO151" s="10">
        <f>VLOOKUP(H151,[4]IRA!$H$7:$CS$993,90,FALSE)</f>
        <v>732</v>
      </c>
      <c r="BP151" s="10">
        <f t="shared" si="26"/>
        <v>1824</v>
      </c>
      <c r="BQ151" s="17">
        <f t="shared" si="27"/>
        <v>2.4918032786885247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7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10</v>
      </c>
      <c r="X152" s="17">
        <f t="shared" si="21"/>
        <v>0.28169014084507044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8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9</v>
      </c>
      <c r="BQ152" s="17">
        <f t="shared" si="27"/>
        <v>0.13432835820895522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3</v>
      </c>
      <c r="Q153" s="36">
        <f>VLOOKUP($H153,[1]EDA!$H$6:$BN1107,Q$1,FALSE)</f>
        <v>11</v>
      </c>
      <c r="R153" s="36">
        <f>VLOOKUP($H153,[1]EDA!$H$6:$BN1107,R$1,FALSE)</f>
        <v>1</v>
      </c>
      <c r="S153" s="36">
        <f>VLOOKUP($H153,[1]EDA!$H$6:$BN1107,S$1,FALSE)</f>
        <v>7</v>
      </c>
      <c r="T153" s="36">
        <f>VLOOKUP($H153,[1]EDA!$H$6:$BN1107,T$1,FALSE)</f>
        <v>9</v>
      </c>
      <c r="U153" s="36">
        <f>VLOOKUP($H153,[1]EDA!$H$6:$BN1107,U$1,FALSE)</f>
        <v>0</v>
      </c>
      <c r="V153" s="10">
        <f>VLOOKUP(H153,[1]EDA!$H$6:$BO$990,60,FALSE)</f>
        <v>40.5</v>
      </c>
      <c r="W153" s="10">
        <f t="shared" si="20"/>
        <v>65</v>
      </c>
      <c r="X153" s="17">
        <f t="shared" si="21"/>
        <v>1.6049382716049383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15</v>
      </c>
      <c r="BJ153" s="36">
        <f>VLOOKUP($H153,[4]IRA!$H$7:$CR$974,BJ$1,FALSE)</f>
        <v>10</v>
      </c>
      <c r="BK153" s="36">
        <f>VLOOKUP($H153,[4]IRA!$H$7:$CR$974,BK$1,FALSE)</f>
        <v>10</v>
      </c>
      <c r="BL153" s="36">
        <f>VLOOKUP($H153,[4]IRA!$H$7:$CR$974,BL$1,FALSE)</f>
        <v>18</v>
      </c>
      <c r="BM153" s="36">
        <f>VLOOKUP($H153,[4]IRA!$H$7:$CR$974,BM$1,FALSE)</f>
        <v>10</v>
      </c>
      <c r="BN153" s="36">
        <f>VLOOKUP($H153,[4]IRA!$H$7:$CR$974,BN$1,FALSE)</f>
        <v>0</v>
      </c>
      <c r="BO153" s="10">
        <f>VLOOKUP(H153,[4]IRA!$H$7:$CS$993,90,FALSE)</f>
        <v>136.5</v>
      </c>
      <c r="BP153" s="10">
        <f t="shared" si="26"/>
        <v>145</v>
      </c>
      <c r="BQ153" s="17">
        <f t="shared" si="27"/>
        <v>1.0622710622710623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3</v>
      </c>
      <c r="R154" s="36">
        <f>VLOOKUP($H154,[1]EDA!$H$6:$BN1108,R$1,FALSE)</f>
        <v>2</v>
      </c>
      <c r="S154" s="36">
        <f>VLOOKUP($H154,[1]EDA!$H$6:$BN1108,S$1,FALSE)</f>
        <v>1</v>
      </c>
      <c r="T154" s="36">
        <f>VLOOKUP($H154,[1]EDA!$H$6:$BN1108,T$1,FALSE)</f>
        <v>2</v>
      </c>
      <c r="U154" s="36">
        <f>VLOOKUP($H154,[1]EDA!$H$6:$BN1108,U$1,FALSE)</f>
        <v>1</v>
      </c>
      <c r="V154" s="10">
        <f>VLOOKUP(H154,[1]EDA!$H$6:$BO$990,60,FALSE)</f>
        <v>8.5</v>
      </c>
      <c r="W154" s="10">
        <f t="shared" si="20"/>
        <v>13</v>
      </c>
      <c r="X154" s="17">
        <f t="shared" si="21"/>
        <v>1.5294117647058822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2</v>
      </c>
      <c r="BK154" s="36">
        <f>VLOOKUP($H154,[4]IRA!$H$7:$CR$974,BK$1,FALSE)</f>
        <v>5</v>
      </c>
      <c r="BL154" s="36">
        <f>VLOOKUP($H154,[4]IRA!$H$7:$CR$974,BL$1,FALSE)</f>
        <v>2</v>
      </c>
      <c r="BM154" s="36">
        <f>VLOOKUP($H154,[4]IRA!$H$7:$CR$974,BM$1,FALSE)</f>
        <v>6</v>
      </c>
      <c r="BN154" s="36">
        <f>VLOOKUP($H154,[4]IRA!$H$7:$CR$974,BN$1,FALSE)</f>
        <v>2</v>
      </c>
      <c r="BO154" s="10">
        <f>VLOOKUP(H154,[4]IRA!$H$7:$CS$993,90,FALSE)</f>
        <v>56</v>
      </c>
      <c r="BP154" s="10">
        <f t="shared" si="26"/>
        <v>35</v>
      </c>
      <c r="BQ154" s="17">
        <f t="shared" si="27"/>
        <v>0.625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12</v>
      </c>
      <c r="R155" s="36">
        <f>VLOOKUP($H155,[1]EDA!$H$6:$BN1109,R$1,FALSE)</f>
        <v>13</v>
      </c>
      <c r="S155" s="36">
        <f>VLOOKUP($H155,[1]EDA!$H$6:$BN1109,S$1,FALSE)</f>
        <v>5</v>
      </c>
      <c r="T155" s="36">
        <f>VLOOKUP($H155,[1]EDA!$H$6:$BN1109,T$1,FALSE)</f>
        <v>5</v>
      </c>
      <c r="U155" s="36">
        <f>VLOOKUP($H155,[1]EDA!$H$6:$BN1109,U$1,FALSE)</f>
        <v>3</v>
      </c>
      <c r="V155" s="10">
        <f>VLOOKUP(H155,[1]EDA!$H$6:$BO$990,60,FALSE)</f>
        <v>34.5</v>
      </c>
      <c r="W155" s="10">
        <f t="shared" si="20"/>
        <v>77</v>
      </c>
      <c r="X155" s="17">
        <f t="shared" si="21"/>
        <v>2.2318840579710146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30</v>
      </c>
      <c r="BK155" s="36">
        <f>VLOOKUP($H155,[4]IRA!$H$7:$CR$974,BK$1,FALSE)</f>
        <v>28</v>
      </c>
      <c r="BL155" s="36">
        <f>VLOOKUP($H155,[4]IRA!$H$7:$CR$974,BL$1,FALSE)</f>
        <v>21</v>
      </c>
      <c r="BM155" s="36">
        <f>VLOOKUP($H155,[4]IRA!$H$7:$CR$974,BM$1,FALSE)</f>
        <v>11</v>
      </c>
      <c r="BN155" s="36">
        <f>VLOOKUP($H155,[4]IRA!$H$7:$CR$974,BN$1,FALSE)</f>
        <v>9</v>
      </c>
      <c r="BO155" s="10">
        <f>VLOOKUP(H155,[4]IRA!$H$7:$CS$993,90,FALSE)</f>
        <v>154</v>
      </c>
      <c r="BP155" s="10">
        <f t="shared" si="26"/>
        <v>245</v>
      </c>
      <c r="BQ155" s="17">
        <f t="shared" si="27"/>
        <v>1.5909090909090908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2</v>
      </c>
      <c r="R156" s="36">
        <f>VLOOKUP($H156,[1]EDA!$H$6:$BN1110,R$1,FALSE)</f>
        <v>1</v>
      </c>
      <c r="S156" s="36">
        <f>VLOOKUP($H156,[1]EDA!$H$6:$BN1110,S$1,FALSE)</f>
        <v>5</v>
      </c>
      <c r="T156" s="36">
        <f>VLOOKUP($H156,[1]EDA!$H$6:$BN1110,T$1,FALSE)</f>
        <v>4</v>
      </c>
      <c r="U156" s="36">
        <f>VLOOKUP($H156,[1]EDA!$H$6:$BN1110,U$1,FALSE)</f>
        <v>3</v>
      </c>
      <c r="V156" s="10">
        <f>VLOOKUP(H156,[1]EDA!$H$6:$BO$990,60,FALSE)</f>
        <v>42</v>
      </c>
      <c r="W156" s="10">
        <f t="shared" si="20"/>
        <v>25</v>
      </c>
      <c r="X156" s="17">
        <f t="shared" si="21"/>
        <v>0.59523809523809523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2</v>
      </c>
      <c r="AJ156" s="36">
        <f>VLOOKUP($H156,[2]EDA!$H$6:$AY$974,AJ$1,FALSE)</f>
        <v>3</v>
      </c>
      <c r="AK156" s="20">
        <f>VLOOKUP(H156,[2]EDA!$H$6:$AZ$990,45,FALSE)</f>
        <v>0.5</v>
      </c>
      <c r="AL156" s="39">
        <f t="shared" si="22"/>
        <v>5</v>
      </c>
      <c r="AM156" s="17">
        <f t="shared" si="23"/>
        <v>10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8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8</v>
      </c>
      <c r="BB156" s="17">
        <f t="shared" si="25"/>
        <v>8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7</v>
      </c>
      <c r="BK156" s="36">
        <f>VLOOKUP($H156,[4]IRA!$H$7:$CR$974,BK$1,FALSE)</f>
        <v>14</v>
      </c>
      <c r="BL156" s="36">
        <f>VLOOKUP($H156,[4]IRA!$H$7:$CR$974,BL$1,FALSE)</f>
        <v>14</v>
      </c>
      <c r="BM156" s="36">
        <f>VLOOKUP($H156,[4]IRA!$H$7:$CR$974,BM$1,FALSE)</f>
        <v>17</v>
      </c>
      <c r="BN156" s="36">
        <f>VLOOKUP($H156,[4]IRA!$H$7:$CR$974,BN$1,FALSE)</f>
        <v>8</v>
      </c>
      <c r="BO156" s="10">
        <f>VLOOKUP(H156,[4]IRA!$H$7:$CS$993,90,FALSE)</f>
        <v>148.5</v>
      </c>
      <c r="BP156" s="10">
        <f t="shared" si="26"/>
        <v>127</v>
      </c>
      <c r="BQ156" s="17">
        <f t="shared" si="27"/>
        <v>0.85521885521885521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2</v>
      </c>
      <c r="R157" s="36">
        <f>VLOOKUP($H157,[1]EDA!$H$6:$BN1111,R$1,FALSE)</f>
        <v>4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18</v>
      </c>
      <c r="X157" s="17">
        <f t="shared" si="21"/>
        <v>2.5714285714285716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10</v>
      </c>
      <c r="BK157" s="36">
        <f>VLOOKUP($H157,[4]IRA!$H$7:$CR$974,BK$1,FALSE)</f>
        <v>10</v>
      </c>
      <c r="BL157" s="36">
        <f>VLOOKUP($H157,[4]IRA!$H$7:$CR$974,BL$1,FALSE)</f>
        <v>0</v>
      </c>
      <c r="BM157" s="36">
        <f>VLOOKUP($H157,[4]IRA!$H$7:$CR$974,BM$1,FALSE)</f>
        <v>1</v>
      </c>
      <c r="BN157" s="36">
        <f>VLOOKUP($H157,[4]IRA!$H$7:$CR$974,BN$1,FALSE)</f>
        <v>1</v>
      </c>
      <c r="BO157" s="10">
        <f>VLOOKUP(H157,[4]IRA!$H$7:$CS$993,90,FALSE)</f>
        <v>46</v>
      </c>
      <c r="BP157" s="10">
        <f t="shared" si="26"/>
        <v>68</v>
      </c>
      <c r="BQ157" s="17">
        <f t="shared" si="27"/>
        <v>1.4782608695652173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2</v>
      </c>
      <c r="Q158" s="36">
        <f>VLOOKUP($H158,[1]EDA!$H$6:$BN1112,Q$1,FALSE)</f>
        <v>3</v>
      </c>
      <c r="R158" s="36">
        <f>VLOOKUP($H158,[1]EDA!$H$6:$BN1112,R$1,FALSE)</f>
        <v>0</v>
      </c>
      <c r="S158" s="36">
        <f>VLOOKUP($H158,[1]EDA!$H$6:$BN1112,S$1,FALSE)</f>
        <v>6</v>
      </c>
      <c r="T158" s="36">
        <f>VLOOKUP($H158,[1]EDA!$H$6:$BN1112,T$1,FALSE)</f>
        <v>1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20</v>
      </c>
      <c r="X158" s="17">
        <f t="shared" si="21"/>
        <v>0.72727272727272729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5</v>
      </c>
      <c r="BJ158" s="36">
        <f>VLOOKUP($H158,[4]IRA!$H$7:$CR$974,BJ$1,FALSE)</f>
        <v>2</v>
      </c>
      <c r="BK158" s="36">
        <f>VLOOKUP($H158,[4]IRA!$H$7:$CR$974,BK$1,FALSE)</f>
        <v>0</v>
      </c>
      <c r="BL158" s="36">
        <f>VLOOKUP($H158,[4]IRA!$H$7:$CR$974,BL$1,FALSE)</f>
        <v>6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47</v>
      </c>
      <c r="BQ158" s="17">
        <f t="shared" si="27"/>
        <v>1.0681818181818181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2</v>
      </c>
      <c r="BJ159" s="36">
        <f>VLOOKUP($H159,[4]IRA!$H$7:$CR$974,BJ$1,FALSE)</f>
        <v>0</v>
      </c>
      <c r="BK159" s="36">
        <f>VLOOKUP($H159,[4]IRA!$H$7:$CR$974,BK$1,FALSE)</f>
        <v>2</v>
      </c>
      <c r="BL159" s="36">
        <f>VLOOKUP($H159,[4]IRA!$H$7:$CR$974,BL$1,FALSE)</f>
        <v>0</v>
      </c>
      <c r="BM159" s="36">
        <f>VLOOKUP($H159,[4]IRA!$H$7:$CR$974,BM$1,FALSE)</f>
        <v>2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6</v>
      </c>
      <c r="BQ159" s="17">
        <f t="shared" si="27"/>
        <v>1.7142857142857142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5</v>
      </c>
      <c r="Q160" s="36">
        <f>VLOOKUP($H160,[1]EDA!$H$6:$BN1114,Q$1,FALSE)</f>
        <v>5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26</v>
      </c>
      <c r="X160" s="17">
        <f t="shared" si="21"/>
        <v>13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7</v>
      </c>
      <c r="BJ160" s="36">
        <f>VLOOKUP($H160,[4]IRA!$H$7:$CR$974,BJ$1,FALSE)</f>
        <v>6</v>
      </c>
      <c r="BK160" s="36">
        <f>VLOOKUP($H160,[4]IRA!$H$7:$CR$974,BK$1,FALSE)</f>
        <v>5</v>
      </c>
      <c r="BL160" s="36">
        <f>VLOOKUP($H160,[4]IRA!$H$7:$CR$974,BL$1,FALSE)</f>
        <v>0</v>
      </c>
      <c r="BM160" s="36">
        <f>VLOOKUP($H160,[4]IRA!$H$7:$CR$974,BM$1,FALSE)</f>
        <v>2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30</v>
      </c>
      <c r="BQ160" s="17">
        <f t="shared" si="27"/>
        <v>2.3076923076923075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5</v>
      </c>
      <c r="P161" s="36">
        <f>VLOOKUP($H161,[1]EDA!$H$6:$BN1115,P$1,FALSE)</f>
        <v>9</v>
      </c>
      <c r="Q161" s="36">
        <f>VLOOKUP($H161,[1]EDA!$H$6:$BN1115,Q$1,FALSE)</f>
        <v>2</v>
      </c>
      <c r="R161" s="36">
        <f>VLOOKUP($H161,[1]EDA!$H$6:$BN1115,R$1,FALSE)</f>
        <v>4</v>
      </c>
      <c r="S161" s="36">
        <f>VLOOKUP($H161,[1]EDA!$H$6:$BN1115,S$1,FALSE)</f>
        <v>1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44</v>
      </c>
      <c r="X161" s="17">
        <f t="shared" si="21"/>
        <v>2.1463414634146343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1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13</v>
      </c>
      <c r="BQ161" s="17">
        <f t="shared" si="27"/>
        <v>0.36619718309859156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5</v>
      </c>
      <c r="S162" s="36">
        <f>VLOOKUP($H162,[1]EDA!$H$6:$BN1116,S$1,FALSE)</f>
        <v>12</v>
      </c>
      <c r="T162" s="36">
        <f>VLOOKUP($H162,[1]EDA!$H$6:$BN1116,T$1,FALSE)</f>
        <v>18</v>
      </c>
      <c r="U162" s="36">
        <f>VLOOKUP($H162,[1]EDA!$H$6:$BN1116,U$1,FALSE)</f>
        <v>9</v>
      </c>
      <c r="V162" s="10">
        <f>VLOOKUP(H162,[1]EDA!$H$6:$BO$990,60,FALSE)</f>
        <v>56.5</v>
      </c>
      <c r="W162" s="10">
        <f t="shared" si="20"/>
        <v>93</v>
      </c>
      <c r="X162" s="17">
        <f t="shared" si="21"/>
        <v>1.6460176991150441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7</v>
      </c>
      <c r="BK162" s="36">
        <f>VLOOKUP($H162,[4]IRA!$H$7:$CR$974,BK$1,FALSE)</f>
        <v>19</v>
      </c>
      <c r="BL162" s="36">
        <f>VLOOKUP($H162,[4]IRA!$H$7:$CR$974,BL$1,FALSE)</f>
        <v>17</v>
      </c>
      <c r="BM162" s="36">
        <f>VLOOKUP($H162,[4]IRA!$H$7:$CR$974,BM$1,FALSE)</f>
        <v>48</v>
      </c>
      <c r="BN162" s="36">
        <f>VLOOKUP($H162,[4]IRA!$H$7:$CR$974,BN$1,FALSE)</f>
        <v>19</v>
      </c>
      <c r="BO162" s="10">
        <f>VLOOKUP(H162,[4]IRA!$H$7:$CS$993,90,FALSE)</f>
        <v>116.5</v>
      </c>
      <c r="BP162" s="10">
        <f t="shared" si="26"/>
        <v>225</v>
      </c>
      <c r="BQ162" s="17">
        <f t="shared" si="27"/>
        <v>1.9313304721030042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32</v>
      </c>
      <c r="R163" s="36">
        <f>VLOOKUP($H163,[1]EDA!$H$6:$BN1117,R$1,FALSE)</f>
        <v>46</v>
      </c>
      <c r="S163" s="36">
        <f>VLOOKUP($H163,[1]EDA!$H$6:$BN1117,S$1,FALSE)</f>
        <v>53</v>
      </c>
      <c r="T163" s="36">
        <f>VLOOKUP($H163,[1]EDA!$H$6:$BN1117,T$1,FALSE)</f>
        <v>73</v>
      </c>
      <c r="U163" s="36">
        <f>VLOOKUP($H163,[1]EDA!$H$6:$BN1117,U$1,FALSE)</f>
        <v>28</v>
      </c>
      <c r="V163" s="10">
        <f>VLOOKUP(H163,[1]EDA!$H$6:$BO$990,60,FALSE)</f>
        <v>208</v>
      </c>
      <c r="W163" s="10">
        <f t="shared" si="20"/>
        <v>361</v>
      </c>
      <c r="X163" s="17">
        <f t="shared" si="21"/>
        <v>1.7355769230769231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1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3</v>
      </c>
      <c r="AM163" s="17">
        <f t="shared" si="23"/>
        <v>0.46153846153846156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3</v>
      </c>
      <c r="AV163" s="36">
        <f>VLOOKUP($H163,[3]IRA!$H$6:$BN$975,AV$1,FALSE)</f>
        <v>3</v>
      </c>
      <c r="AW163" s="36">
        <f>VLOOKUP($H163,[3]IRA!$H$6:$BN$975,AW$1,FALSE)</f>
        <v>4</v>
      </c>
      <c r="AX163" s="36">
        <f>VLOOKUP($H163,[3]IRA!$H$6:$BN$975,AX$1,FALSE)</f>
        <v>2</v>
      </c>
      <c r="AY163" s="36">
        <f>VLOOKUP($H163,[3]IRA!$H$6:$BN$975,AY$1,FALSE)</f>
        <v>3</v>
      </c>
      <c r="AZ163" s="20">
        <f>VLOOKUP(H163,[3]IRA!$H$6:$BO$991,60,FALSE)</f>
        <v>24</v>
      </c>
      <c r="BA163" s="20">
        <f t="shared" si="24"/>
        <v>64</v>
      </c>
      <c r="BB163" s="17">
        <f t="shared" si="25"/>
        <v>2.6666666666666665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25</v>
      </c>
      <c r="BK163" s="36">
        <f>VLOOKUP($H163,[4]IRA!$H$7:$CR$974,BK$1,FALSE)</f>
        <v>17</v>
      </c>
      <c r="BL163" s="36">
        <f>VLOOKUP($H163,[4]IRA!$H$7:$CR$974,BL$1,FALSE)</f>
        <v>28</v>
      </c>
      <c r="BM163" s="36">
        <f>VLOOKUP($H163,[4]IRA!$H$7:$CR$974,BM$1,FALSE)</f>
        <v>16</v>
      </c>
      <c r="BN163" s="36">
        <f>VLOOKUP($H163,[4]IRA!$H$7:$CR$974,BN$1,FALSE)</f>
        <v>13</v>
      </c>
      <c r="BO163" s="10">
        <f>VLOOKUP(H163,[4]IRA!$H$7:$CS$993,90,FALSE)</f>
        <v>534.5</v>
      </c>
      <c r="BP163" s="10">
        <f t="shared" si="26"/>
        <v>271</v>
      </c>
      <c r="BQ163" s="17">
        <f t="shared" si="27"/>
        <v>0.50701590271281571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4</v>
      </c>
      <c r="R164" s="36">
        <f>VLOOKUP($H164,[1]EDA!$H$6:$BN1118,R$1,FALSE)</f>
        <v>3</v>
      </c>
      <c r="S164" s="36">
        <f>VLOOKUP($H164,[1]EDA!$H$6:$BN1118,S$1,FALSE)</f>
        <v>18</v>
      </c>
      <c r="T164" s="36">
        <f>VLOOKUP($H164,[1]EDA!$H$6:$BN1118,T$1,FALSE)</f>
        <v>3</v>
      </c>
      <c r="U164" s="36">
        <f>VLOOKUP($H164,[1]EDA!$H$6:$BN1118,U$1,FALSE)</f>
        <v>11</v>
      </c>
      <c r="V164" s="10">
        <f>VLOOKUP(H164,[1]EDA!$H$6:$BO$990,60,FALSE)</f>
        <v>35</v>
      </c>
      <c r="W164" s="10">
        <f t="shared" si="20"/>
        <v>72</v>
      </c>
      <c r="X164" s="17">
        <f t="shared" si="21"/>
        <v>2.0571428571428569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44</v>
      </c>
      <c r="BI164" s="36">
        <f>VLOOKUP($H164,[4]IRA!$H$7:$CR$974,BI$1,FALSE)</f>
        <v>26</v>
      </c>
      <c r="BJ164" s="36">
        <f>VLOOKUP($H164,[4]IRA!$H$7:$CR$974,BJ$1,FALSE)</f>
        <v>32</v>
      </c>
      <c r="BK164" s="36">
        <f>VLOOKUP($H164,[4]IRA!$H$7:$CR$974,BK$1,FALSE)</f>
        <v>22</v>
      </c>
      <c r="BL164" s="36">
        <f>VLOOKUP($H164,[4]IRA!$H$7:$CR$974,BL$1,FALSE)</f>
        <v>37</v>
      </c>
      <c r="BM164" s="36">
        <f>VLOOKUP($H164,[4]IRA!$H$7:$CR$974,BM$1,FALSE)</f>
        <v>16</v>
      </c>
      <c r="BN164" s="36">
        <f>VLOOKUP($H164,[4]IRA!$H$7:$CR$974,BN$1,FALSE)</f>
        <v>23</v>
      </c>
      <c r="BO164" s="10">
        <f>VLOOKUP(H164,[4]IRA!$H$7:$CS$993,90,FALSE)</f>
        <v>146</v>
      </c>
      <c r="BP164" s="10">
        <f t="shared" si="26"/>
        <v>321</v>
      </c>
      <c r="BQ164" s="17">
        <f t="shared" si="27"/>
        <v>2.1986301369863015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16</v>
      </c>
      <c r="R165" s="36">
        <f>VLOOKUP($H165,[1]EDA!$H$6:$BN1119,R$1,FALSE)</f>
        <v>9</v>
      </c>
      <c r="S165" s="36">
        <f>VLOOKUP($H165,[1]EDA!$H$6:$BN1119,S$1,FALSE)</f>
        <v>20</v>
      </c>
      <c r="T165" s="36">
        <f>VLOOKUP($H165,[1]EDA!$H$6:$BN1119,T$1,FALSE)</f>
        <v>7</v>
      </c>
      <c r="U165" s="36">
        <f>VLOOKUP($H165,[1]EDA!$H$6:$BN1119,U$1,FALSE)</f>
        <v>0</v>
      </c>
      <c r="V165" s="10">
        <f>VLOOKUP(H165,[1]EDA!$H$6:$BO$990,60,FALSE)</f>
        <v>55</v>
      </c>
      <c r="W165" s="10">
        <f t="shared" si="20"/>
        <v>126</v>
      </c>
      <c r="X165" s="17">
        <f t="shared" si="21"/>
        <v>2.290909090909091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1</v>
      </c>
      <c r="AX165" s="36">
        <f>VLOOKUP($H165,[3]IRA!$H$6:$BN$975,AX$1,FALSE)</f>
        <v>1</v>
      </c>
      <c r="AY165" s="36">
        <f>VLOOKUP($H165,[3]IRA!$H$6:$BN$975,AY$1,FALSE)</f>
        <v>0</v>
      </c>
      <c r="AZ165" s="20">
        <f>VLOOKUP(H165,[3]IRA!$H$6:$BO$991,60,FALSE)</f>
        <v>1.5</v>
      </c>
      <c r="BA165" s="20">
        <f t="shared" si="24"/>
        <v>2</v>
      </c>
      <c r="BB165" s="17">
        <f t="shared" si="25"/>
        <v>1.3333333333333333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9</v>
      </c>
      <c r="BK165" s="36">
        <f>VLOOKUP($H165,[4]IRA!$H$7:$CR$974,BK$1,FALSE)</f>
        <v>3</v>
      </c>
      <c r="BL165" s="36">
        <f>VLOOKUP($H165,[4]IRA!$H$7:$CR$974,BL$1,FALSE)</f>
        <v>1</v>
      </c>
      <c r="BM165" s="36">
        <f>VLOOKUP($H165,[4]IRA!$H$7:$CR$974,BM$1,FALSE)</f>
        <v>5</v>
      </c>
      <c r="BN165" s="36">
        <f>VLOOKUP($H165,[4]IRA!$H$7:$CR$974,BN$1,FALSE)</f>
        <v>0</v>
      </c>
      <c r="BO165" s="10">
        <f>VLOOKUP(H165,[4]IRA!$H$7:$CS$993,90,FALSE)</f>
        <v>86.5</v>
      </c>
      <c r="BP165" s="10">
        <f t="shared" si="26"/>
        <v>43</v>
      </c>
      <c r="BQ165" s="17">
        <f t="shared" si="27"/>
        <v>0.49710982658959535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1</v>
      </c>
      <c r="R166" s="36">
        <f>VLOOKUP($H166,[1]EDA!$H$6:$BN1120,R$1,FALSE)</f>
        <v>1</v>
      </c>
      <c r="S166" s="36">
        <f>VLOOKUP($H166,[1]EDA!$H$6:$BN1120,S$1,FALSE)</f>
        <v>1</v>
      </c>
      <c r="T166" s="36">
        <f>VLOOKUP($H166,[1]EDA!$H$6:$BN1120,T$1,FALSE)</f>
        <v>1</v>
      </c>
      <c r="U166" s="36">
        <f>VLOOKUP($H166,[1]EDA!$H$6:$BN1120,U$1,FALSE)</f>
        <v>1</v>
      </c>
      <c r="V166" s="10">
        <f>VLOOKUP(H166,[1]EDA!$H$6:$BO$990,60,FALSE)</f>
        <v>3</v>
      </c>
      <c r="W166" s="10">
        <f t="shared" si="20"/>
        <v>13</v>
      </c>
      <c r="X166" s="17">
        <f t="shared" si="21"/>
        <v>4.333333333333333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1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32</v>
      </c>
      <c r="BQ166" s="17">
        <f t="shared" si="27"/>
        <v>1.7297297297297298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4</v>
      </c>
      <c r="R167" s="36">
        <f>VLOOKUP($H167,[1]EDA!$H$6:$BN1121,R$1,FALSE)</f>
        <v>2</v>
      </c>
      <c r="S167" s="36">
        <f>VLOOKUP($H167,[1]EDA!$H$6:$BN1121,S$1,FALSE)</f>
        <v>15</v>
      </c>
      <c r="T167" s="36">
        <f>VLOOKUP($H167,[1]EDA!$H$6:$BN1121,T$1,FALSE)</f>
        <v>1</v>
      </c>
      <c r="U167" s="36">
        <f>VLOOKUP($H167,[1]EDA!$H$6:$BN1121,U$1,FALSE)</f>
        <v>0</v>
      </c>
      <c r="V167" s="10">
        <f>VLOOKUP(H167,[1]EDA!$H$6:$BO$990,60,FALSE)</f>
        <v>19.5</v>
      </c>
      <c r="W167" s="10">
        <f t="shared" si="20"/>
        <v>31</v>
      </c>
      <c r="X167" s="17">
        <f t="shared" si="21"/>
        <v>1.5897435897435896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18</v>
      </c>
      <c r="BK167" s="36">
        <f>VLOOKUP($H167,[4]IRA!$H$7:$CR$974,BK$1,FALSE)</f>
        <v>12</v>
      </c>
      <c r="BL167" s="36">
        <f>VLOOKUP($H167,[4]IRA!$H$7:$CR$974,BL$1,FALSE)</f>
        <v>12</v>
      </c>
      <c r="BM167" s="36">
        <f>VLOOKUP($H167,[4]IRA!$H$7:$CR$974,BM$1,FALSE)</f>
        <v>22</v>
      </c>
      <c r="BN167" s="36">
        <f>VLOOKUP($H167,[4]IRA!$H$7:$CR$974,BN$1,FALSE)</f>
        <v>0</v>
      </c>
      <c r="BO167" s="10">
        <f>VLOOKUP(H167,[4]IRA!$H$7:$CS$993,90,FALSE)</f>
        <v>25.5</v>
      </c>
      <c r="BP167" s="10">
        <f t="shared" si="26"/>
        <v>91</v>
      </c>
      <c r="BQ167" s="17">
        <f t="shared" si="27"/>
        <v>3.5686274509803924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4</v>
      </c>
      <c r="R168" s="36">
        <f>VLOOKUP($H168,[1]EDA!$H$6:$BN1122,R$1,FALSE)</f>
        <v>3</v>
      </c>
      <c r="S168" s="36">
        <f>VLOOKUP($H168,[1]EDA!$H$6:$BN1122,S$1,FALSE)</f>
        <v>3</v>
      </c>
      <c r="T168" s="36">
        <f>VLOOKUP($H168,[1]EDA!$H$6:$BN1122,T$1,FALSE)</f>
        <v>2</v>
      </c>
      <c r="U168" s="36">
        <f>VLOOKUP($H168,[1]EDA!$H$6:$BN1122,U$1,FALSE)</f>
        <v>2</v>
      </c>
      <c r="V168" s="10">
        <f>VLOOKUP(H168,[1]EDA!$H$6:$BO$990,60,FALSE)</f>
        <v>15</v>
      </c>
      <c r="W168" s="10">
        <f t="shared" si="20"/>
        <v>40</v>
      </c>
      <c r="X168" s="17">
        <f t="shared" si="21"/>
        <v>2.6666666666666665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3</v>
      </c>
      <c r="BK168" s="36">
        <f>VLOOKUP($H168,[4]IRA!$H$7:$CR$974,BK$1,FALSE)</f>
        <v>1</v>
      </c>
      <c r="BL168" s="36">
        <f>VLOOKUP($H168,[4]IRA!$H$7:$CR$974,BL$1,FALSE)</f>
        <v>5</v>
      </c>
      <c r="BM168" s="36">
        <f>VLOOKUP($H168,[4]IRA!$H$7:$CR$974,BM$1,FALSE)</f>
        <v>3</v>
      </c>
      <c r="BN168" s="36">
        <f>VLOOKUP($H168,[4]IRA!$H$7:$CR$974,BN$1,FALSE)</f>
        <v>5</v>
      </c>
      <c r="BO168" s="10">
        <f>VLOOKUP(H168,[4]IRA!$H$7:$CS$993,90,FALSE)</f>
        <v>51.5</v>
      </c>
      <c r="BP168" s="10">
        <f t="shared" si="26"/>
        <v>60</v>
      </c>
      <c r="BQ168" s="17">
        <f t="shared" si="27"/>
        <v>1.1650485436893203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5</v>
      </c>
      <c r="Q169" s="36">
        <f>VLOOKUP($H169,[1]EDA!$H$6:$BN1123,Q$1,FALSE)</f>
        <v>1</v>
      </c>
      <c r="R169" s="36">
        <f>VLOOKUP($H169,[1]EDA!$H$6:$BN1123,R$1,FALSE)</f>
        <v>15</v>
      </c>
      <c r="S169" s="36">
        <f>VLOOKUP($H169,[1]EDA!$H$6:$BN1123,S$1,FALSE)</f>
        <v>6</v>
      </c>
      <c r="T169" s="36">
        <f>VLOOKUP($H169,[1]EDA!$H$6:$BN1123,T$1,FALSE)</f>
        <v>22</v>
      </c>
      <c r="U169" s="36">
        <f>VLOOKUP($H169,[1]EDA!$H$6:$BN1123,U$1,FALSE)</f>
        <v>6</v>
      </c>
      <c r="V169" s="10">
        <f>VLOOKUP(H169,[1]EDA!$H$6:$BO$990,60,FALSE)</f>
        <v>76</v>
      </c>
      <c r="W169" s="10">
        <f t="shared" si="20"/>
        <v>113</v>
      </c>
      <c r="X169" s="17">
        <f t="shared" si="21"/>
        <v>1.486842105263158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1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1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8</v>
      </c>
      <c r="BJ169" s="36">
        <f>VLOOKUP($H169,[4]IRA!$H$7:$CR$974,BJ$1,FALSE)</f>
        <v>4</v>
      </c>
      <c r="BK169" s="36">
        <f>VLOOKUP($H169,[4]IRA!$H$7:$CR$974,BK$1,FALSE)</f>
        <v>31</v>
      </c>
      <c r="BL169" s="36">
        <f>VLOOKUP($H169,[4]IRA!$H$7:$CR$974,BL$1,FALSE)</f>
        <v>20</v>
      </c>
      <c r="BM169" s="36">
        <f>VLOOKUP($H169,[4]IRA!$H$7:$CR$974,BM$1,FALSE)</f>
        <v>34</v>
      </c>
      <c r="BN169" s="36">
        <f>VLOOKUP($H169,[4]IRA!$H$7:$CR$974,BN$1,FALSE)</f>
        <v>12</v>
      </c>
      <c r="BO169" s="10">
        <f>VLOOKUP(H169,[4]IRA!$H$7:$CS$993,90,FALSE)</f>
        <v>167</v>
      </c>
      <c r="BP169" s="10">
        <f t="shared" si="26"/>
        <v>170</v>
      </c>
      <c r="BQ169" s="17">
        <f t="shared" si="27"/>
        <v>1.0179640718562875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29</v>
      </c>
      <c r="R170" s="36">
        <f>VLOOKUP($H170,[1]EDA!$H$6:$BN1124,R$1,FALSE)</f>
        <v>19</v>
      </c>
      <c r="S170" s="36">
        <f>VLOOKUP($H170,[1]EDA!$H$6:$BN1124,S$1,FALSE)</f>
        <v>38</v>
      </c>
      <c r="T170" s="36">
        <f>VLOOKUP($H170,[1]EDA!$H$6:$BN1124,T$1,FALSE)</f>
        <v>21</v>
      </c>
      <c r="U170" s="36">
        <f>VLOOKUP($H170,[1]EDA!$H$6:$BN1124,U$1,FALSE)</f>
        <v>9</v>
      </c>
      <c r="V170" s="10">
        <f>VLOOKUP(H170,[1]EDA!$H$6:$BO$990,60,FALSE)</f>
        <v>156</v>
      </c>
      <c r="W170" s="10">
        <f t="shared" si="20"/>
        <v>310</v>
      </c>
      <c r="X170" s="17">
        <f t="shared" si="21"/>
        <v>1.9871794871794872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1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6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48</v>
      </c>
      <c r="BK170" s="36">
        <f>VLOOKUP($H170,[4]IRA!$H$7:$CR$974,BK$1,FALSE)</f>
        <v>26</v>
      </c>
      <c r="BL170" s="36">
        <f>VLOOKUP($H170,[4]IRA!$H$7:$CR$974,BL$1,FALSE)</f>
        <v>31</v>
      </c>
      <c r="BM170" s="36">
        <f>VLOOKUP($H170,[4]IRA!$H$7:$CR$974,BM$1,FALSE)</f>
        <v>16</v>
      </c>
      <c r="BN170" s="36">
        <f>VLOOKUP($H170,[4]IRA!$H$7:$CR$974,BN$1,FALSE)</f>
        <v>15</v>
      </c>
      <c r="BO170" s="10">
        <f>VLOOKUP(H170,[4]IRA!$H$7:$CS$993,90,FALSE)</f>
        <v>132.5</v>
      </c>
      <c r="BP170" s="10">
        <f t="shared" si="26"/>
        <v>327</v>
      </c>
      <c r="BQ170" s="17">
        <f t="shared" si="27"/>
        <v>2.4679245283018867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8</v>
      </c>
      <c r="R171" s="36">
        <f>VLOOKUP($H171,[1]EDA!$H$6:$BN1125,R$1,FALSE)</f>
        <v>2</v>
      </c>
      <c r="S171" s="36">
        <f>VLOOKUP($H171,[1]EDA!$H$6:$BN1125,S$1,FALSE)</f>
        <v>11</v>
      </c>
      <c r="T171" s="36">
        <f>VLOOKUP($H171,[1]EDA!$H$6:$BN1125,T$1,FALSE)</f>
        <v>2</v>
      </c>
      <c r="U171" s="36">
        <f>VLOOKUP($H171,[1]EDA!$H$6:$BN1125,U$1,FALSE)</f>
        <v>4</v>
      </c>
      <c r="V171" s="10">
        <f>VLOOKUP(H171,[1]EDA!$H$6:$BO$990,60,FALSE)</f>
        <v>32</v>
      </c>
      <c r="W171" s="10">
        <f t="shared" si="20"/>
        <v>83</v>
      </c>
      <c r="X171" s="17">
        <f t="shared" si="21"/>
        <v>2.59375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4</v>
      </c>
      <c r="AV171" s="36">
        <f>VLOOKUP($H171,[3]IRA!$H$6:$BN$975,AV$1,FALSE)</f>
        <v>0</v>
      </c>
      <c r="AW171" s="36">
        <f>VLOOKUP($H171,[3]IRA!$H$6:$BN$975,AW$1,FALSE)</f>
        <v>2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20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42</v>
      </c>
      <c r="BK171" s="36">
        <f>VLOOKUP($H171,[4]IRA!$H$7:$CR$974,BK$1,FALSE)</f>
        <v>21</v>
      </c>
      <c r="BL171" s="36">
        <f>VLOOKUP($H171,[4]IRA!$H$7:$CR$974,BL$1,FALSE)</f>
        <v>15</v>
      </c>
      <c r="BM171" s="36">
        <f>VLOOKUP($H171,[4]IRA!$H$7:$CR$974,BM$1,FALSE)</f>
        <v>7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160</v>
      </c>
      <c r="BQ171" s="17">
        <f t="shared" si="27"/>
        <v>1.1387900355871887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8</v>
      </c>
      <c r="R172" s="36">
        <f>VLOOKUP($H172,[1]EDA!$H$6:$BN1126,R$1,FALSE)</f>
        <v>12</v>
      </c>
      <c r="S172" s="36">
        <f>VLOOKUP($H172,[1]EDA!$H$6:$BN1126,S$1,FALSE)</f>
        <v>11</v>
      </c>
      <c r="T172" s="36">
        <f>VLOOKUP($H172,[1]EDA!$H$6:$BN1126,T$1,FALSE)</f>
        <v>22</v>
      </c>
      <c r="U172" s="36">
        <f>VLOOKUP($H172,[1]EDA!$H$6:$BN1126,U$1,FALSE)</f>
        <v>15</v>
      </c>
      <c r="V172" s="10">
        <f>VLOOKUP(H172,[1]EDA!$H$6:$BO$990,60,FALSE)</f>
        <v>37</v>
      </c>
      <c r="W172" s="10">
        <f t="shared" si="20"/>
        <v>108</v>
      </c>
      <c r="X172" s="17">
        <f t="shared" si="21"/>
        <v>2.9189189189189189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3</v>
      </c>
      <c r="AV172" s="36">
        <f>VLOOKUP($H172,[3]IRA!$H$6:$BN$975,AV$1,FALSE)</f>
        <v>2</v>
      </c>
      <c r="AW172" s="36">
        <f>VLOOKUP($H172,[3]IRA!$H$6:$BN$975,AW$1,FALSE)</f>
        <v>2</v>
      </c>
      <c r="AX172" s="36">
        <f>VLOOKUP($H172,[3]IRA!$H$6:$BN$975,AX$1,FALSE)</f>
        <v>0</v>
      </c>
      <c r="AY172" s="36">
        <f>VLOOKUP($H172,[3]IRA!$H$6:$BN$975,AY$1,FALSE)</f>
        <v>1</v>
      </c>
      <c r="AZ172" s="20">
        <f>VLOOKUP(H172,[3]IRA!$H$6:$BO$991,60,FALSE)</f>
        <v>2.5</v>
      </c>
      <c r="BA172" s="20">
        <f t="shared" si="24"/>
        <v>10</v>
      </c>
      <c r="BB172" s="17">
        <f t="shared" si="25"/>
        <v>4</v>
      </c>
      <c r="BC172" s="36">
        <f>VLOOKUP($H172,[4]IRA!$H$7:$CR$974,BC$1,FALSE)</f>
        <v>11</v>
      </c>
      <c r="BD172" s="36">
        <f>VLOOKUP($H172,[4]IRA!$H$7:$CR$974,BD$1,FALSE)</f>
        <v>12</v>
      </c>
      <c r="BE172" s="36">
        <f>VLOOKUP($H172,[4]IRA!$H$7:$CR$974,BE$1,FALSE)</f>
        <v>7</v>
      </c>
      <c r="BF172" s="36">
        <f>VLOOKUP($H172,[4]IRA!$H$7:$CR$974,BF$1,FALSE)</f>
        <v>15</v>
      </c>
      <c r="BG172" s="36">
        <f>VLOOKUP($H172,[4]IRA!$H$7:$CR$974,BG$1,FALSE)</f>
        <v>14</v>
      </c>
      <c r="BH172" s="36">
        <f>VLOOKUP($H172,[4]IRA!$H$7:$CR$974,BH$1,FALSE)</f>
        <v>18</v>
      </c>
      <c r="BI172" s="36">
        <f>VLOOKUP($H172,[4]IRA!$H$7:$CR$974,BI$1,FALSE)</f>
        <v>28</v>
      </c>
      <c r="BJ172" s="36">
        <f>VLOOKUP($H172,[4]IRA!$H$7:$CR$974,BJ$1,FALSE)</f>
        <v>22</v>
      </c>
      <c r="BK172" s="36">
        <f>VLOOKUP($H172,[4]IRA!$H$7:$CR$974,BK$1,FALSE)</f>
        <v>16</v>
      </c>
      <c r="BL172" s="36">
        <f>VLOOKUP($H172,[4]IRA!$H$7:$CR$974,BL$1,FALSE)</f>
        <v>18</v>
      </c>
      <c r="BM172" s="36">
        <f>VLOOKUP($H172,[4]IRA!$H$7:$CR$974,BM$1,FALSE)</f>
        <v>35</v>
      </c>
      <c r="BN172" s="36">
        <f>VLOOKUP($H172,[4]IRA!$H$7:$CR$974,BN$1,FALSE)</f>
        <v>27</v>
      </c>
      <c r="BO172" s="10">
        <f>VLOOKUP(H172,[4]IRA!$H$7:$CS$993,90,FALSE)</f>
        <v>62</v>
      </c>
      <c r="BP172" s="10">
        <f t="shared" si="26"/>
        <v>223</v>
      </c>
      <c r="BQ172" s="17">
        <f t="shared" si="27"/>
        <v>3.596774193548387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10</v>
      </c>
      <c r="R173" s="36">
        <f>VLOOKUP($H173,[1]EDA!$H$6:$BN1127,R$1,FALSE)</f>
        <v>3</v>
      </c>
      <c r="S173" s="36">
        <f>VLOOKUP($H173,[1]EDA!$H$6:$BN1127,S$1,FALSE)</f>
        <v>7</v>
      </c>
      <c r="T173" s="36">
        <f>VLOOKUP($H173,[1]EDA!$H$6:$BN1127,T$1,FALSE)</f>
        <v>6</v>
      </c>
      <c r="U173" s="36">
        <f>VLOOKUP($H173,[1]EDA!$H$6:$BN1127,U$1,FALSE)</f>
        <v>0</v>
      </c>
      <c r="V173" s="10">
        <f>VLOOKUP(H173,[1]EDA!$H$6:$BO$990,60,FALSE)</f>
        <v>45.5</v>
      </c>
      <c r="W173" s="10">
        <f t="shared" si="20"/>
        <v>41</v>
      </c>
      <c r="X173" s="17">
        <f t="shared" si="21"/>
        <v>0.90109890109890112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53</v>
      </c>
      <c r="BK173" s="36">
        <f>VLOOKUP($H173,[4]IRA!$H$7:$CR$974,BK$1,FALSE)</f>
        <v>21</v>
      </c>
      <c r="BL173" s="36">
        <f>VLOOKUP($H173,[4]IRA!$H$7:$CR$974,BL$1,FALSE)</f>
        <v>19</v>
      </c>
      <c r="BM173" s="36">
        <f>VLOOKUP($H173,[4]IRA!$H$7:$CR$974,BM$1,FALSE)</f>
        <v>9</v>
      </c>
      <c r="BN173" s="36">
        <f>VLOOKUP($H173,[4]IRA!$H$7:$CR$974,BN$1,FALSE)</f>
        <v>0</v>
      </c>
      <c r="BO173" s="10">
        <f>VLOOKUP(H173,[4]IRA!$H$7:$CS$993,90,FALSE)</f>
        <v>52</v>
      </c>
      <c r="BP173" s="10">
        <f t="shared" si="26"/>
        <v>230</v>
      </c>
      <c r="BQ173" s="17">
        <f t="shared" si="27"/>
        <v>4.4230769230769234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5</v>
      </c>
      <c r="R174" s="36">
        <f>VLOOKUP($H174,[1]EDA!$H$6:$BN1128,R$1,FALSE)</f>
        <v>1</v>
      </c>
      <c r="S174" s="36">
        <f>VLOOKUP($H174,[1]EDA!$H$6:$BN1128,S$1,FALSE)</f>
        <v>15</v>
      </c>
      <c r="T174" s="36">
        <f>VLOOKUP($H174,[1]EDA!$H$6:$BN1128,T$1,FALSE)</f>
        <v>7</v>
      </c>
      <c r="U174" s="36">
        <f>VLOOKUP($H174,[1]EDA!$H$6:$BN1128,U$1,FALSE)</f>
        <v>0</v>
      </c>
      <c r="V174" s="10">
        <f>VLOOKUP(H174,[1]EDA!$H$6:$BO$990,60,FALSE)</f>
        <v>15</v>
      </c>
      <c r="W174" s="10">
        <f t="shared" si="20"/>
        <v>65</v>
      </c>
      <c r="X174" s="17">
        <f t="shared" si="21"/>
        <v>4.333333333333333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32</v>
      </c>
      <c r="BK174" s="36">
        <f>VLOOKUP($H174,[4]IRA!$H$7:$CR$974,BK$1,FALSE)</f>
        <v>13</v>
      </c>
      <c r="BL174" s="36">
        <f>VLOOKUP($H174,[4]IRA!$H$7:$CR$974,BL$1,FALSE)</f>
        <v>13</v>
      </c>
      <c r="BM174" s="36">
        <f>VLOOKUP($H174,[4]IRA!$H$7:$CR$974,BM$1,FALSE)</f>
        <v>10</v>
      </c>
      <c r="BN174" s="36">
        <f>VLOOKUP($H174,[4]IRA!$H$7:$CR$974,BN$1,FALSE)</f>
        <v>1</v>
      </c>
      <c r="BO174" s="10">
        <f>VLOOKUP(H174,[4]IRA!$H$7:$CS$993,90,FALSE)</f>
        <v>98</v>
      </c>
      <c r="BP174" s="10">
        <f t="shared" si="26"/>
        <v>165</v>
      </c>
      <c r="BQ174" s="17">
        <f t="shared" si="27"/>
        <v>1.6836734693877551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2</v>
      </c>
      <c r="Q175" s="36">
        <f>VLOOKUP($H175,[1]EDA!$H$6:$BN1129,Q$1,FALSE)</f>
        <v>1</v>
      </c>
      <c r="R175" s="36">
        <f>VLOOKUP($H175,[1]EDA!$H$6:$BN1129,R$1,FALSE)</f>
        <v>1</v>
      </c>
      <c r="S175" s="36">
        <f>VLOOKUP($H175,[1]EDA!$H$6:$BN1129,S$1,FALSE)</f>
        <v>3</v>
      </c>
      <c r="T175" s="36">
        <f>VLOOKUP($H175,[1]EDA!$H$6:$BN1129,T$1,FALSE)</f>
        <v>2</v>
      </c>
      <c r="U175" s="36">
        <f>VLOOKUP($H175,[1]EDA!$H$6:$BN1129,U$1,FALSE)</f>
        <v>1</v>
      </c>
      <c r="V175" s="10">
        <f>VLOOKUP(H175,[1]EDA!$H$6:$BO$990,60,FALSE)</f>
        <v>16.5</v>
      </c>
      <c r="W175" s="10">
        <f t="shared" si="20"/>
        <v>15</v>
      </c>
      <c r="X175" s="17">
        <f t="shared" si="21"/>
        <v>0.90909090909090906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6</v>
      </c>
      <c r="BJ175" s="36">
        <f>VLOOKUP($H175,[4]IRA!$H$7:$CR$974,BJ$1,FALSE)</f>
        <v>0</v>
      </c>
      <c r="BK175" s="36">
        <f>VLOOKUP($H175,[4]IRA!$H$7:$CR$974,BK$1,FALSE)</f>
        <v>8</v>
      </c>
      <c r="BL175" s="36">
        <f>VLOOKUP($H175,[4]IRA!$H$7:$CR$974,BL$1,FALSE)</f>
        <v>7</v>
      </c>
      <c r="BM175" s="36">
        <f>VLOOKUP($H175,[4]IRA!$H$7:$CR$974,BM$1,FALSE)</f>
        <v>2</v>
      </c>
      <c r="BN175" s="36">
        <f>VLOOKUP($H175,[4]IRA!$H$7:$CR$974,BN$1,FALSE)</f>
        <v>3</v>
      </c>
      <c r="BO175" s="10">
        <f>VLOOKUP(H175,[4]IRA!$H$7:$CS$993,90,FALSE)</f>
        <v>23.5</v>
      </c>
      <c r="BP175" s="10">
        <f t="shared" si="26"/>
        <v>46</v>
      </c>
      <c r="BQ175" s="17">
        <f t="shared" si="27"/>
        <v>1.9574468085106382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3</v>
      </c>
      <c r="S176" s="36">
        <f>VLOOKUP($H176,[1]EDA!$H$6:$BN1130,S$1,FALSE)</f>
        <v>11</v>
      </c>
      <c r="T176" s="36">
        <f>VLOOKUP($H176,[1]EDA!$H$6:$BN1130,T$1,FALSE)</f>
        <v>2</v>
      </c>
      <c r="U176" s="36">
        <f>VLOOKUP($H176,[1]EDA!$H$6:$BN1130,U$1,FALSE)</f>
        <v>3</v>
      </c>
      <c r="V176" s="10">
        <f>VLOOKUP(H176,[1]EDA!$H$6:$BO$990,60,FALSE)</f>
        <v>27</v>
      </c>
      <c r="W176" s="10">
        <f t="shared" si="20"/>
        <v>44</v>
      </c>
      <c r="X176" s="17">
        <f t="shared" si="21"/>
        <v>1.6296296296296295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1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1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4</v>
      </c>
      <c r="BK176" s="36">
        <f>VLOOKUP($H176,[4]IRA!$H$7:$CR$974,BK$1,FALSE)</f>
        <v>18</v>
      </c>
      <c r="BL176" s="36">
        <f>VLOOKUP($H176,[4]IRA!$H$7:$CR$974,BL$1,FALSE)</f>
        <v>9</v>
      </c>
      <c r="BM176" s="36">
        <f>VLOOKUP($H176,[4]IRA!$H$7:$CR$974,BM$1,FALSE)</f>
        <v>2</v>
      </c>
      <c r="BN176" s="36">
        <f>VLOOKUP($H176,[4]IRA!$H$7:$CR$974,BN$1,FALSE)</f>
        <v>3</v>
      </c>
      <c r="BO176" s="10">
        <f>VLOOKUP(H176,[4]IRA!$H$7:$CS$993,90,FALSE)</f>
        <v>40</v>
      </c>
      <c r="BP176" s="10">
        <f t="shared" si="26"/>
        <v>97</v>
      </c>
      <c r="BQ176" s="17">
        <f t="shared" si="27"/>
        <v>2.4249999999999998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5</v>
      </c>
      <c r="Q177" s="36">
        <f>VLOOKUP($H177,[1]EDA!$H$6:$BN1131,Q$1,FALSE)</f>
        <v>3</v>
      </c>
      <c r="R177" s="36">
        <f>VLOOKUP($H177,[1]EDA!$H$6:$BN1131,R$1,FALSE)</f>
        <v>16</v>
      </c>
      <c r="S177" s="36">
        <f>VLOOKUP($H177,[1]EDA!$H$6:$BN1131,S$1,FALSE)</f>
        <v>7</v>
      </c>
      <c r="T177" s="36">
        <f>VLOOKUP($H177,[1]EDA!$H$6:$BN1131,T$1,FALSE)</f>
        <v>13</v>
      </c>
      <c r="U177" s="36">
        <f>VLOOKUP($H177,[1]EDA!$H$6:$BN1131,U$1,FALSE)</f>
        <v>15</v>
      </c>
      <c r="V177" s="10">
        <f>VLOOKUP(H177,[1]EDA!$H$6:$BO$990,60,FALSE)</f>
        <v>0</v>
      </c>
      <c r="W177" s="10">
        <f t="shared" si="20"/>
        <v>106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1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1</v>
      </c>
      <c r="BB177" s="17">
        <f t="shared" si="25"/>
        <v>0.22222222222222221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34</v>
      </c>
      <c r="BJ177" s="36">
        <f>VLOOKUP($H177,[4]IRA!$H$7:$CR$974,BJ$1,FALSE)</f>
        <v>16</v>
      </c>
      <c r="BK177" s="36">
        <f>VLOOKUP($H177,[4]IRA!$H$7:$CR$974,BK$1,FALSE)</f>
        <v>36</v>
      </c>
      <c r="BL177" s="36">
        <f>VLOOKUP($H177,[4]IRA!$H$7:$CR$974,BL$1,FALSE)</f>
        <v>25</v>
      </c>
      <c r="BM177" s="36">
        <f>VLOOKUP($H177,[4]IRA!$H$7:$CR$974,BM$1,FALSE)</f>
        <v>27</v>
      </c>
      <c r="BN177" s="36">
        <f>VLOOKUP($H177,[4]IRA!$H$7:$CR$974,BN$1,FALSE)</f>
        <v>24</v>
      </c>
      <c r="BO177" s="10">
        <f>VLOOKUP(H177,[4]IRA!$H$7:$CS$993,90,FALSE)</f>
        <v>188</v>
      </c>
      <c r="BP177" s="10">
        <f t="shared" si="26"/>
        <v>266</v>
      </c>
      <c r="BQ177" s="17">
        <f t="shared" si="27"/>
        <v>1.4148936170212767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1</v>
      </c>
      <c r="S178" s="36">
        <f>VLOOKUP($H178,[1]EDA!$H$6:$BN1132,S$1,FALSE)</f>
        <v>2</v>
      </c>
      <c r="T178" s="36">
        <f>VLOOKUP($H178,[1]EDA!$H$6:$BN1132,T$1,FALSE)</f>
        <v>5</v>
      </c>
      <c r="U178" s="36">
        <f>VLOOKUP($H178,[1]EDA!$H$6:$BN1132,U$1,FALSE)</f>
        <v>4</v>
      </c>
      <c r="V178" s="10">
        <f>VLOOKUP(H178,[1]EDA!$H$6:$BO$990,60,FALSE)</f>
        <v>26.5</v>
      </c>
      <c r="W178" s="10">
        <f t="shared" si="20"/>
        <v>45</v>
      </c>
      <c r="X178" s="17">
        <f t="shared" si="21"/>
        <v>1.6981132075471699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8</v>
      </c>
      <c r="BK178" s="36">
        <f>VLOOKUP($H178,[4]IRA!$H$7:$CR$974,BK$1,FALSE)</f>
        <v>13</v>
      </c>
      <c r="BL178" s="36">
        <f>VLOOKUP($H178,[4]IRA!$H$7:$CR$974,BL$1,FALSE)</f>
        <v>24</v>
      </c>
      <c r="BM178" s="36">
        <f>VLOOKUP($H178,[4]IRA!$H$7:$CR$974,BM$1,FALSE)</f>
        <v>10</v>
      </c>
      <c r="BN178" s="36">
        <f>VLOOKUP($H178,[4]IRA!$H$7:$CR$974,BN$1,FALSE)</f>
        <v>12</v>
      </c>
      <c r="BO178" s="10">
        <f>VLOOKUP(H178,[4]IRA!$H$7:$CS$993,90,FALSE)</f>
        <v>105.5</v>
      </c>
      <c r="BP178" s="10">
        <f t="shared" si="26"/>
        <v>146</v>
      </c>
      <c r="BQ178" s="17">
        <f t="shared" si="27"/>
        <v>1.3838862559241707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6</v>
      </c>
      <c r="R179" s="36">
        <f>VLOOKUP($H179,[1]EDA!$H$6:$BN1133,R$1,FALSE)</f>
        <v>6</v>
      </c>
      <c r="S179" s="36">
        <f>VLOOKUP($H179,[1]EDA!$H$6:$BN1133,S$1,FALSE)</f>
        <v>5</v>
      </c>
      <c r="T179" s="36">
        <f>VLOOKUP($H179,[1]EDA!$H$6:$BN1133,T$1,FALSE)</f>
        <v>8</v>
      </c>
      <c r="U179" s="36">
        <f>VLOOKUP($H179,[1]EDA!$H$6:$BN1133,U$1,FALSE)</f>
        <v>4</v>
      </c>
      <c r="V179" s="10">
        <f>VLOOKUP(H179,[1]EDA!$H$6:$BO$990,60,FALSE)</f>
        <v>13.5</v>
      </c>
      <c r="W179" s="10">
        <f t="shared" si="20"/>
        <v>50</v>
      </c>
      <c r="X179" s="17">
        <f t="shared" si="21"/>
        <v>3.7037037037037037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6</v>
      </c>
      <c r="BK179" s="36">
        <f>VLOOKUP($H179,[4]IRA!$H$7:$CR$974,BK$1,FALSE)</f>
        <v>6</v>
      </c>
      <c r="BL179" s="36">
        <f>VLOOKUP($H179,[4]IRA!$H$7:$CR$974,BL$1,FALSE)</f>
        <v>6</v>
      </c>
      <c r="BM179" s="36">
        <f>VLOOKUP($H179,[4]IRA!$H$7:$CR$974,BM$1,FALSE)</f>
        <v>10</v>
      </c>
      <c r="BN179" s="36">
        <f>VLOOKUP($H179,[4]IRA!$H$7:$CR$974,BN$1,FALSE)</f>
        <v>4</v>
      </c>
      <c r="BO179" s="10">
        <f>VLOOKUP(H179,[4]IRA!$H$7:$CS$993,90,FALSE)</f>
        <v>43.5</v>
      </c>
      <c r="BP179" s="10">
        <f t="shared" si="26"/>
        <v>88</v>
      </c>
      <c r="BQ179" s="17">
        <f t="shared" si="27"/>
        <v>2.0229885057471266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1</v>
      </c>
      <c r="P180" s="36">
        <f>VLOOKUP($H180,[1]EDA!$H$6:$BN1134,P$1,FALSE)</f>
        <v>4</v>
      </c>
      <c r="Q180" s="36">
        <f>VLOOKUP($H180,[1]EDA!$H$6:$BN1134,Q$1,FALSE)</f>
        <v>2</v>
      </c>
      <c r="R180" s="36">
        <f>VLOOKUP($H180,[1]EDA!$H$6:$BN1134,R$1,FALSE)</f>
        <v>5</v>
      </c>
      <c r="S180" s="36">
        <f>VLOOKUP($H180,[1]EDA!$H$6:$BN1134,S$1,FALSE)</f>
        <v>4</v>
      </c>
      <c r="T180" s="36">
        <f>VLOOKUP($H180,[1]EDA!$H$6:$BN1134,T$1,FALSE)</f>
        <v>4</v>
      </c>
      <c r="U180" s="36">
        <f>VLOOKUP($H180,[1]EDA!$H$6:$BN1134,U$1,FALSE)</f>
        <v>2</v>
      </c>
      <c r="V180" s="10">
        <f>VLOOKUP(H180,[1]EDA!$H$6:$BO$990,60,FALSE)</f>
        <v>12.5</v>
      </c>
      <c r="W180" s="10">
        <f t="shared" si="20"/>
        <v>45</v>
      </c>
      <c r="X180" s="17">
        <f t="shared" si="21"/>
        <v>3.6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6</v>
      </c>
      <c r="BI180" s="36">
        <f>VLOOKUP($H180,[4]IRA!$H$7:$CR$974,BI$1,FALSE)</f>
        <v>8</v>
      </c>
      <c r="BJ180" s="36">
        <f>VLOOKUP($H180,[4]IRA!$H$7:$CR$974,BJ$1,FALSE)</f>
        <v>4</v>
      </c>
      <c r="BK180" s="36">
        <f>VLOOKUP($H180,[4]IRA!$H$7:$CR$974,BK$1,FALSE)</f>
        <v>10</v>
      </c>
      <c r="BL180" s="36">
        <f>VLOOKUP($H180,[4]IRA!$H$7:$CR$974,BL$1,FALSE)</f>
        <v>2</v>
      </c>
      <c r="BM180" s="36">
        <f>VLOOKUP($H180,[4]IRA!$H$7:$CR$974,BM$1,FALSE)</f>
        <v>10</v>
      </c>
      <c r="BN180" s="36">
        <f>VLOOKUP($H180,[4]IRA!$H$7:$CR$974,BN$1,FALSE)</f>
        <v>3</v>
      </c>
      <c r="BO180" s="10">
        <f>VLOOKUP(H180,[4]IRA!$H$7:$CS$993,90,FALSE)</f>
        <v>31</v>
      </c>
      <c r="BP180" s="10">
        <f t="shared" si="26"/>
        <v>127</v>
      </c>
      <c r="BQ180" s="17">
        <f t="shared" si="27"/>
        <v>4.096774193548387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4</v>
      </c>
      <c r="P181" s="36">
        <f>VLOOKUP($H181,[1]EDA!$H$6:$BN1135,P$1,FALSE)</f>
        <v>2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1</v>
      </c>
      <c r="T181" s="36">
        <f>VLOOKUP($H181,[1]EDA!$H$6:$BN1135,T$1,FALSE)</f>
        <v>3</v>
      </c>
      <c r="U181" s="36">
        <f>VLOOKUP($H181,[1]EDA!$H$6:$BN1135,U$1,FALSE)</f>
        <v>2</v>
      </c>
      <c r="V181" s="10">
        <f>VLOOKUP(H181,[1]EDA!$H$6:$BO$990,60,FALSE)</f>
        <v>8</v>
      </c>
      <c r="W181" s="10">
        <f t="shared" si="20"/>
        <v>15</v>
      </c>
      <c r="X181" s="17">
        <f t="shared" si="21"/>
        <v>1.875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1</v>
      </c>
      <c r="BM181" s="36">
        <f>VLOOKUP($H181,[4]IRA!$H$7:$CR$974,BM$1,FALSE)</f>
        <v>2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5</v>
      </c>
      <c r="BQ181" s="17">
        <f t="shared" si="27"/>
        <v>0.58823529411764708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3</v>
      </c>
      <c r="Q182" s="36">
        <f>VLOOKUP($H182,[1]EDA!$H$6:$BN1136,Q$1,FALSE)</f>
        <v>2</v>
      </c>
      <c r="R182" s="36">
        <f>VLOOKUP($H182,[1]EDA!$H$6:$BN1136,R$1,FALSE)</f>
        <v>3</v>
      </c>
      <c r="S182" s="36">
        <f>VLOOKUP($H182,[1]EDA!$H$6:$BN1136,S$1,FALSE)</f>
        <v>7</v>
      </c>
      <c r="T182" s="36">
        <f>VLOOKUP($H182,[1]EDA!$H$6:$BN1136,T$1,FALSE)</f>
        <v>0</v>
      </c>
      <c r="U182" s="36">
        <f>VLOOKUP($H182,[1]EDA!$H$6:$BN1136,U$1,FALSE)</f>
        <v>3</v>
      </c>
      <c r="V182" s="10">
        <f>VLOOKUP(H182,[1]EDA!$H$6:$BO$990,60,FALSE)</f>
        <v>23.5</v>
      </c>
      <c r="W182" s="10">
        <f t="shared" si="20"/>
        <v>30</v>
      </c>
      <c r="X182" s="17">
        <f t="shared" si="21"/>
        <v>1.2765957446808511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4</v>
      </c>
      <c r="BJ182" s="36">
        <f>VLOOKUP($H182,[4]IRA!$H$7:$CR$974,BJ$1,FALSE)</f>
        <v>0</v>
      </c>
      <c r="BK182" s="36">
        <f>VLOOKUP($H182,[4]IRA!$H$7:$CR$974,BK$1,FALSE)</f>
        <v>1</v>
      </c>
      <c r="BL182" s="36">
        <f>VLOOKUP($H182,[4]IRA!$H$7:$CR$974,BL$1,FALSE)</f>
        <v>1</v>
      </c>
      <c r="BM182" s="36">
        <f>VLOOKUP($H182,[4]IRA!$H$7:$CR$974,BM$1,FALSE)</f>
        <v>4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13</v>
      </c>
      <c r="BQ182" s="17">
        <f t="shared" si="27"/>
        <v>0.24761904761904763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4</v>
      </c>
      <c r="R183" s="36">
        <f>VLOOKUP($H183,[1]EDA!$H$6:$BN1137,R$1,FALSE)</f>
        <v>10</v>
      </c>
      <c r="S183" s="36">
        <f>VLOOKUP($H183,[1]EDA!$H$6:$BN1137,S$1,FALSE)</f>
        <v>2</v>
      </c>
      <c r="T183" s="36">
        <f>VLOOKUP($H183,[1]EDA!$H$6:$BN1137,T$1,FALSE)</f>
        <v>26</v>
      </c>
      <c r="U183" s="36">
        <f>VLOOKUP($H183,[1]EDA!$H$6:$BN1137,U$1,FALSE)</f>
        <v>6</v>
      </c>
      <c r="V183" s="10">
        <f>VLOOKUP(H183,[1]EDA!$H$6:$BO$990,60,FALSE)</f>
        <v>22</v>
      </c>
      <c r="W183" s="10">
        <f t="shared" si="20"/>
        <v>78</v>
      </c>
      <c r="X183" s="17">
        <f t="shared" si="21"/>
        <v>3.5454545454545454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1</v>
      </c>
      <c r="AK183" s="20">
        <f>VLOOKUP(H183,[2]EDA!$H$6:$AZ$990,45,FALSE)</f>
        <v>0</v>
      </c>
      <c r="AL183" s="39">
        <f t="shared" si="22"/>
        <v>1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53</v>
      </c>
      <c r="AU183" s="36">
        <f>VLOOKUP($H183,[3]IRA!$H$6:$BN$975,AU$1,FALSE)</f>
        <v>6</v>
      </c>
      <c r="AV183" s="36">
        <f>VLOOKUP($H183,[3]IRA!$H$6:$BN$975,AV$1,FALSE)</f>
        <v>19</v>
      </c>
      <c r="AW183" s="36">
        <f>VLOOKUP($H183,[3]IRA!$H$6:$BN$975,AW$1,FALSE)</f>
        <v>4</v>
      </c>
      <c r="AX183" s="36">
        <f>VLOOKUP($H183,[3]IRA!$H$6:$BN$975,AX$1,FALSE)</f>
        <v>3</v>
      </c>
      <c r="AY183" s="36">
        <f>VLOOKUP($H183,[3]IRA!$H$6:$BN$975,AY$1,FALSE)</f>
        <v>3</v>
      </c>
      <c r="AZ183" s="20">
        <f>VLOOKUP(H183,[3]IRA!$H$6:$BO$991,60,FALSE)</f>
        <v>0</v>
      </c>
      <c r="BA183" s="20">
        <f t="shared" si="24"/>
        <v>95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3</v>
      </c>
      <c r="BK183" s="36">
        <f>VLOOKUP($H183,[4]IRA!$H$7:$CR$974,BK$1,FALSE)</f>
        <v>2</v>
      </c>
      <c r="BL183" s="36">
        <f>VLOOKUP($H183,[4]IRA!$H$7:$CR$974,BL$1,FALSE)</f>
        <v>1</v>
      </c>
      <c r="BM183" s="36">
        <f>VLOOKUP($H183,[4]IRA!$H$7:$CR$974,BM$1,FALSE)</f>
        <v>38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70</v>
      </c>
      <c r="BQ183" s="17">
        <f t="shared" si="27"/>
        <v>0.62222222222222223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3</v>
      </c>
      <c r="R184" s="36">
        <f>VLOOKUP($H184,[1]EDA!$H$6:$BN1138,R$1,FALSE)</f>
        <v>6</v>
      </c>
      <c r="S184" s="36">
        <f>VLOOKUP($H184,[1]EDA!$H$6:$BN1138,S$1,FALSE)</f>
        <v>12</v>
      </c>
      <c r="T184" s="36">
        <f>VLOOKUP($H184,[1]EDA!$H$6:$BN1138,T$1,FALSE)</f>
        <v>12</v>
      </c>
      <c r="U184" s="36">
        <f>VLOOKUP($H184,[1]EDA!$H$6:$BN1138,U$1,FALSE)</f>
        <v>6</v>
      </c>
      <c r="V184" s="10">
        <f>VLOOKUP(H184,[1]EDA!$H$6:$BO$990,60,FALSE)</f>
        <v>20</v>
      </c>
      <c r="W184" s="10">
        <f t="shared" si="20"/>
        <v>81</v>
      </c>
      <c r="X184" s="17">
        <f t="shared" si="21"/>
        <v>4.05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20</v>
      </c>
      <c r="BK184" s="36">
        <f>VLOOKUP($H184,[4]IRA!$H$7:$CR$974,BK$1,FALSE)</f>
        <v>10</v>
      </c>
      <c r="BL184" s="36">
        <f>VLOOKUP($H184,[4]IRA!$H$7:$CR$974,BL$1,FALSE)</f>
        <v>8</v>
      </c>
      <c r="BM184" s="36">
        <f>VLOOKUP($H184,[4]IRA!$H$7:$CR$974,BM$1,FALSE)</f>
        <v>10</v>
      </c>
      <c r="BN184" s="36">
        <f>VLOOKUP($H184,[4]IRA!$H$7:$CR$974,BN$1,FALSE)</f>
        <v>12</v>
      </c>
      <c r="BO184" s="10">
        <f>VLOOKUP(H184,[4]IRA!$H$7:$CS$993,90,FALSE)</f>
        <v>18</v>
      </c>
      <c r="BP184" s="10">
        <f t="shared" si="26"/>
        <v>151</v>
      </c>
      <c r="BQ184" s="17">
        <f t="shared" si="27"/>
        <v>8.3888888888888893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9</v>
      </c>
      <c r="R185" s="36">
        <f>VLOOKUP($H185,[1]EDA!$H$6:$BN1139,R$1,FALSE)</f>
        <v>6</v>
      </c>
      <c r="S185" s="36">
        <f>VLOOKUP($H185,[1]EDA!$H$6:$BN1139,S$1,FALSE)</f>
        <v>10</v>
      </c>
      <c r="T185" s="36">
        <f>VLOOKUP($H185,[1]EDA!$H$6:$BN1139,T$1,FALSE)</f>
        <v>10</v>
      </c>
      <c r="U185" s="36">
        <f>VLOOKUP($H185,[1]EDA!$H$6:$BN1139,U$1,FALSE)</f>
        <v>7</v>
      </c>
      <c r="V185" s="10">
        <f>VLOOKUP(H185,[1]EDA!$H$6:$BO$990,60,FALSE)</f>
        <v>34.5</v>
      </c>
      <c r="W185" s="10">
        <f t="shared" si="20"/>
        <v>115</v>
      </c>
      <c r="X185" s="17">
        <f t="shared" si="21"/>
        <v>3.3333333333333335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22</v>
      </c>
      <c r="BK185" s="36">
        <f>VLOOKUP($H185,[4]IRA!$H$7:$CR$974,BK$1,FALSE)</f>
        <v>7</v>
      </c>
      <c r="BL185" s="36">
        <f>VLOOKUP($H185,[4]IRA!$H$7:$CR$974,BL$1,FALSE)</f>
        <v>12</v>
      </c>
      <c r="BM185" s="36">
        <f>VLOOKUP($H185,[4]IRA!$H$7:$CR$974,BM$1,FALSE)</f>
        <v>20</v>
      </c>
      <c r="BN185" s="36">
        <f>VLOOKUP($H185,[4]IRA!$H$7:$CR$974,BN$1,FALSE)</f>
        <v>8</v>
      </c>
      <c r="BO185" s="10">
        <f>VLOOKUP(H185,[4]IRA!$H$7:$CS$993,90,FALSE)</f>
        <v>34</v>
      </c>
      <c r="BP185" s="10">
        <f t="shared" si="26"/>
        <v>209</v>
      </c>
      <c r="BQ185" s="17">
        <f t="shared" si="27"/>
        <v>6.1470588235294121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38</v>
      </c>
      <c r="R186" s="36">
        <f>VLOOKUP($H186,[1]EDA!$H$6:$BN1140,R$1,FALSE)</f>
        <v>47</v>
      </c>
      <c r="S186" s="36">
        <f>VLOOKUP($H186,[1]EDA!$H$6:$BN1140,S$1,FALSE)</f>
        <v>29</v>
      </c>
      <c r="T186" s="36">
        <f>VLOOKUP($H186,[1]EDA!$H$6:$BN1140,T$1,FALSE)</f>
        <v>23</v>
      </c>
      <c r="U186" s="36">
        <f>VLOOKUP($H186,[1]EDA!$H$6:$BN1140,U$1,FALSE)</f>
        <v>14</v>
      </c>
      <c r="V186" s="10">
        <f>VLOOKUP(H186,[1]EDA!$H$6:$BO$990,60,FALSE)</f>
        <v>101.5</v>
      </c>
      <c r="W186" s="10">
        <f t="shared" si="20"/>
        <v>303</v>
      </c>
      <c r="X186" s="17">
        <f t="shared" si="21"/>
        <v>2.9852216748768474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1</v>
      </c>
      <c r="AK186" s="20">
        <f>VLOOKUP(H186,[2]EDA!$H$6:$AZ$990,45,FALSE)</f>
        <v>1.5</v>
      </c>
      <c r="AL186" s="39">
        <f t="shared" si="22"/>
        <v>2</v>
      </c>
      <c r="AM186" s="17">
        <f t="shared" si="23"/>
        <v>1.3333333333333333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5</v>
      </c>
      <c r="AV186" s="36">
        <f>VLOOKUP($H186,[3]IRA!$H$6:$BN$975,AV$1,FALSE)</f>
        <v>2</v>
      </c>
      <c r="AW186" s="36">
        <f>VLOOKUP($H186,[3]IRA!$H$6:$BN$975,AW$1,FALSE)</f>
        <v>3</v>
      </c>
      <c r="AX186" s="36">
        <f>VLOOKUP($H186,[3]IRA!$H$6:$BN$975,AX$1,FALSE)</f>
        <v>9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22</v>
      </c>
      <c r="BB186" s="17">
        <f t="shared" si="25"/>
        <v>1.5172413793103448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25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73</v>
      </c>
      <c r="BK186" s="36">
        <f>VLOOKUP($H186,[4]IRA!$H$7:$CR$974,BK$1,FALSE)</f>
        <v>65</v>
      </c>
      <c r="BL186" s="36">
        <f>VLOOKUP($H186,[4]IRA!$H$7:$CR$974,BL$1,FALSE)</f>
        <v>52</v>
      </c>
      <c r="BM186" s="36">
        <f>VLOOKUP($H186,[4]IRA!$H$7:$CR$974,BM$1,FALSE)</f>
        <v>46</v>
      </c>
      <c r="BN186" s="36">
        <f>VLOOKUP($H186,[4]IRA!$H$7:$CR$974,BN$1,FALSE)</f>
        <v>10</v>
      </c>
      <c r="BO186" s="10">
        <f>VLOOKUP(H186,[4]IRA!$H$7:$CS$993,90,FALSE)</f>
        <v>311.5</v>
      </c>
      <c r="BP186" s="10">
        <f t="shared" si="26"/>
        <v>709</v>
      </c>
      <c r="BQ186" s="17">
        <f t="shared" si="27"/>
        <v>2.2760834670947032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16</v>
      </c>
      <c r="P187" s="36">
        <f>VLOOKUP($H187,[1]EDA!$H$6:$BN1141,P$1,FALSE)</f>
        <v>6</v>
      </c>
      <c r="Q187" s="36">
        <f>VLOOKUP($H187,[1]EDA!$H$6:$BN1141,Q$1,FALSE)</f>
        <v>15</v>
      </c>
      <c r="R187" s="36">
        <f>VLOOKUP($H187,[1]EDA!$H$6:$BN1141,R$1,FALSE)</f>
        <v>17</v>
      </c>
      <c r="S187" s="36">
        <f>VLOOKUP($H187,[1]EDA!$H$6:$BN1141,S$1,FALSE)</f>
        <v>27</v>
      </c>
      <c r="T187" s="36">
        <f>VLOOKUP($H187,[1]EDA!$H$6:$BN1141,T$1,FALSE)</f>
        <v>14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151</v>
      </c>
      <c r="X187" s="17">
        <f t="shared" si="21"/>
        <v>2.3053435114503817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2</v>
      </c>
      <c r="AI187" s="36">
        <f>VLOOKUP($H187,[2]EDA!$H$6:$AY$974,AI$1,FALSE)</f>
        <v>2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4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1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2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3</v>
      </c>
      <c r="BB187" s="17">
        <f t="shared" si="25"/>
        <v>0.46153846153846156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27</v>
      </c>
      <c r="BI187" s="36">
        <f>VLOOKUP($H187,[4]IRA!$H$7:$CR$974,BI$1,FALSE)</f>
        <v>19</v>
      </c>
      <c r="BJ187" s="36">
        <f>VLOOKUP($H187,[4]IRA!$H$7:$CR$974,BJ$1,FALSE)</f>
        <v>8</v>
      </c>
      <c r="BK187" s="36">
        <f>VLOOKUP($H187,[4]IRA!$H$7:$CR$974,BK$1,FALSE)</f>
        <v>9</v>
      </c>
      <c r="BL187" s="36">
        <f>VLOOKUP($H187,[4]IRA!$H$7:$CR$974,BL$1,FALSE)</f>
        <v>26</v>
      </c>
      <c r="BM187" s="36">
        <f>VLOOKUP($H187,[4]IRA!$H$7:$CR$974,BM$1,FALSE)</f>
        <v>8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156</v>
      </c>
      <c r="BQ187" s="17">
        <f t="shared" si="27"/>
        <v>0.82321899736147752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11</v>
      </c>
      <c r="Q188" s="36">
        <f>VLOOKUP($H188,[1]EDA!$H$6:$BN1142,Q$1,FALSE)</f>
        <v>18</v>
      </c>
      <c r="R188" s="36">
        <f>VLOOKUP($H188,[1]EDA!$H$6:$BN1142,R$1,FALSE)</f>
        <v>18</v>
      </c>
      <c r="S188" s="36">
        <f>VLOOKUP($H188,[1]EDA!$H$6:$BN1142,S$1,FALSE)</f>
        <v>44</v>
      </c>
      <c r="T188" s="36">
        <f>VLOOKUP($H188,[1]EDA!$H$6:$BN1142,T$1,FALSE)</f>
        <v>25</v>
      </c>
      <c r="U188" s="36">
        <f>VLOOKUP($H188,[1]EDA!$H$6:$BN1142,U$1,FALSE)</f>
        <v>16</v>
      </c>
      <c r="V188" s="10">
        <f>VLOOKUP(H188,[1]EDA!$H$6:$BO$990,60,FALSE)</f>
        <v>127.5</v>
      </c>
      <c r="W188" s="10">
        <f t="shared" si="20"/>
        <v>206</v>
      </c>
      <c r="X188" s="17">
        <f t="shared" si="21"/>
        <v>1.615686274509804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2</v>
      </c>
      <c r="AF188" s="36">
        <f>VLOOKUP($H188,[2]EDA!$H$6:$AY$974,AF$1,FALSE)</f>
        <v>2</v>
      </c>
      <c r="AG188" s="36">
        <f>VLOOKUP($H188,[2]EDA!$H$6:$AY$974,AG$1,FALSE)</f>
        <v>5</v>
      </c>
      <c r="AH188" s="36">
        <f>VLOOKUP($H188,[2]EDA!$H$6:$AY$974,AH$1,FALSE)</f>
        <v>11</v>
      </c>
      <c r="AI188" s="36">
        <f>VLOOKUP($H188,[2]EDA!$H$6:$AY$974,AI$1,FALSE)</f>
        <v>1</v>
      </c>
      <c r="AJ188" s="36">
        <f>VLOOKUP($H188,[2]EDA!$H$6:$AY$974,AJ$1,FALSE)</f>
        <v>1</v>
      </c>
      <c r="AK188" s="20">
        <f>VLOOKUP(H188,[2]EDA!$H$6:$AZ$990,45,FALSE)</f>
        <v>6.5</v>
      </c>
      <c r="AL188" s="39">
        <f t="shared" si="22"/>
        <v>23</v>
      </c>
      <c r="AM188" s="17">
        <f t="shared" si="23"/>
        <v>3.5384615384615383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4</v>
      </c>
      <c r="AV188" s="36">
        <f>VLOOKUP($H188,[3]IRA!$H$6:$BN$975,AV$1,FALSE)</f>
        <v>3</v>
      </c>
      <c r="AW188" s="36">
        <f>VLOOKUP($H188,[3]IRA!$H$6:$BN$975,AW$1,FALSE)</f>
        <v>0</v>
      </c>
      <c r="AX188" s="36">
        <f>VLOOKUP($H188,[3]IRA!$H$6:$BN$975,AX$1,FALSE)</f>
        <v>1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18</v>
      </c>
      <c r="BB188" s="17">
        <f t="shared" si="25"/>
        <v>0.55384615384615388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62</v>
      </c>
      <c r="BJ188" s="36">
        <f>VLOOKUP($H188,[4]IRA!$H$7:$CR$974,BJ$1,FALSE)</f>
        <v>64</v>
      </c>
      <c r="BK188" s="36">
        <f>VLOOKUP($H188,[4]IRA!$H$7:$CR$974,BK$1,FALSE)</f>
        <v>30</v>
      </c>
      <c r="BL188" s="36">
        <f>VLOOKUP($H188,[4]IRA!$H$7:$CR$974,BL$1,FALSE)</f>
        <v>37</v>
      </c>
      <c r="BM188" s="36">
        <f>VLOOKUP($H188,[4]IRA!$H$7:$CR$974,BM$1,FALSE)</f>
        <v>37</v>
      </c>
      <c r="BN188" s="36">
        <f>VLOOKUP($H188,[4]IRA!$H$7:$CR$974,BN$1,FALSE)</f>
        <v>12</v>
      </c>
      <c r="BO188" s="10">
        <f>VLOOKUP(H188,[4]IRA!$H$7:$CS$993,90,FALSE)</f>
        <v>132.5</v>
      </c>
      <c r="BP188" s="10">
        <f t="shared" si="26"/>
        <v>437</v>
      </c>
      <c r="BQ188" s="17">
        <f t="shared" si="27"/>
        <v>3.29811320754717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4</v>
      </c>
      <c r="S189" s="36">
        <f>VLOOKUP($H189,[1]EDA!$H$6:$BN1143,S$1,FALSE)</f>
        <v>2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6</v>
      </c>
      <c r="X189" s="17">
        <f t="shared" si="21"/>
        <v>0.16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2</v>
      </c>
      <c r="BK189" s="36">
        <f>VLOOKUP($H189,[4]IRA!$H$7:$CR$974,BK$1,FALSE)</f>
        <v>5</v>
      </c>
      <c r="BL189" s="36">
        <f>VLOOKUP($H189,[4]IRA!$H$7:$CR$974,BL$1,FALSE)</f>
        <v>1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10</v>
      </c>
      <c r="BQ189" s="17">
        <f t="shared" si="27"/>
        <v>1.0526315789473684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5</v>
      </c>
      <c r="Q190" s="36">
        <f>VLOOKUP($H190,[1]EDA!$H$6:$BN1144,Q$1,FALSE)</f>
        <v>0</v>
      </c>
      <c r="R190" s="36">
        <f>VLOOKUP($H190,[1]EDA!$H$6:$BN1144,R$1,FALSE)</f>
        <v>2</v>
      </c>
      <c r="S190" s="36">
        <f>VLOOKUP($H190,[1]EDA!$H$6:$BN1144,S$1,FALSE)</f>
        <v>1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26</v>
      </c>
      <c r="X190" s="17">
        <f t="shared" si="21"/>
        <v>1.4444444444444444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1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2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4</v>
      </c>
      <c r="BQ190" s="17">
        <f t="shared" si="27"/>
        <v>1.1428571428571428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7</v>
      </c>
      <c r="BJ191" s="36">
        <f>VLOOKUP($H191,[4]IRA!$H$7:$CR$974,BJ$1,FALSE)</f>
        <v>1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15</v>
      </c>
      <c r="BQ191" s="17">
        <f t="shared" si="27"/>
        <v>0.75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12</v>
      </c>
      <c r="R192" s="36">
        <f>VLOOKUP($H192,[1]EDA!$H$6:$BN1146,R$1,FALSE)</f>
        <v>30</v>
      </c>
      <c r="S192" s="36">
        <f>VLOOKUP($H192,[1]EDA!$H$6:$BN1146,S$1,FALSE)</f>
        <v>28</v>
      </c>
      <c r="T192" s="36">
        <f>VLOOKUP($H192,[1]EDA!$H$6:$BN1146,T$1,FALSE)</f>
        <v>15</v>
      </c>
      <c r="U192" s="36">
        <f>VLOOKUP($H192,[1]EDA!$H$6:$BN1146,U$1,FALSE)</f>
        <v>14</v>
      </c>
      <c r="V192" s="10">
        <f>VLOOKUP(H192,[1]EDA!$H$6:$BO$990,60,FALSE)</f>
        <v>134.5</v>
      </c>
      <c r="W192" s="10">
        <f t="shared" si="20"/>
        <v>182</v>
      </c>
      <c r="X192" s="17">
        <f t="shared" si="21"/>
        <v>1.3531598513011152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2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2</v>
      </c>
      <c r="AM192" s="17">
        <f t="shared" si="23"/>
        <v>8.8888888888888892E-2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1</v>
      </c>
      <c r="AX192" s="36">
        <f>VLOOKUP($H192,[3]IRA!$H$6:$BN$975,AX$1,FALSE)</f>
        <v>1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3</v>
      </c>
      <c r="BB192" s="17">
        <f t="shared" si="25"/>
        <v>0.24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15</v>
      </c>
      <c r="BK192" s="36">
        <f>VLOOKUP($H192,[4]IRA!$H$7:$CR$974,BK$1,FALSE)</f>
        <v>77</v>
      </c>
      <c r="BL192" s="36">
        <f>VLOOKUP($H192,[4]IRA!$H$7:$CR$974,BL$1,FALSE)</f>
        <v>78</v>
      </c>
      <c r="BM192" s="36">
        <f>VLOOKUP($H192,[4]IRA!$H$7:$CR$974,BM$1,FALSE)</f>
        <v>43</v>
      </c>
      <c r="BN192" s="36">
        <f>VLOOKUP($H192,[4]IRA!$H$7:$CR$974,BN$1,FALSE)</f>
        <v>24</v>
      </c>
      <c r="BO192" s="10">
        <f>VLOOKUP(H192,[4]IRA!$H$7:$CS$993,90,FALSE)</f>
        <v>203.5</v>
      </c>
      <c r="BP192" s="10">
        <f t="shared" si="26"/>
        <v>465</v>
      </c>
      <c r="BQ192" s="17">
        <f t="shared" si="27"/>
        <v>2.2850122850122849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2</v>
      </c>
      <c r="R193" s="36">
        <f>VLOOKUP($H193,[1]EDA!$H$6:$BN1147,R$1,FALSE)</f>
        <v>8</v>
      </c>
      <c r="S193" s="36">
        <f>VLOOKUP($H193,[1]EDA!$H$6:$BN1147,S$1,FALSE)</f>
        <v>11</v>
      </c>
      <c r="T193" s="36">
        <f>VLOOKUP($H193,[1]EDA!$H$6:$BN1147,T$1,FALSE)</f>
        <v>3</v>
      </c>
      <c r="U193" s="36">
        <f>VLOOKUP($H193,[1]EDA!$H$6:$BN1147,U$1,FALSE)</f>
        <v>1</v>
      </c>
      <c r="V193" s="10">
        <f>VLOOKUP(H193,[1]EDA!$H$6:$BO$990,60,FALSE)</f>
        <v>82.5</v>
      </c>
      <c r="W193" s="10">
        <f t="shared" si="20"/>
        <v>71</v>
      </c>
      <c r="X193" s="17">
        <f t="shared" si="21"/>
        <v>0.8606060606060606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1</v>
      </c>
      <c r="AZ193" s="20">
        <f>VLOOKUP(H193,[3]IRA!$H$6:$BO$991,60,FALSE)</f>
        <v>0</v>
      </c>
      <c r="BA193" s="20">
        <f t="shared" si="24"/>
        <v>1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9</v>
      </c>
      <c r="BK193" s="36">
        <f>VLOOKUP($H193,[4]IRA!$H$7:$CR$974,BK$1,FALSE)</f>
        <v>7</v>
      </c>
      <c r="BL193" s="36">
        <f>VLOOKUP($H193,[4]IRA!$H$7:$CR$974,BL$1,FALSE)</f>
        <v>12</v>
      </c>
      <c r="BM193" s="36">
        <f>VLOOKUP($H193,[4]IRA!$H$7:$CR$974,BM$1,FALSE)</f>
        <v>8</v>
      </c>
      <c r="BN193" s="36">
        <f>VLOOKUP($H193,[4]IRA!$H$7:$CR$974,BN$1,FALSE)</f>
        <v>3</v>
      </c>
      <c r="BO193" s="10">
        <f>VLOOKUP(H193,[4]IRA!$H$7:$CS$993,90,FALSE)</f>
        <v>101</v>
      </c>
      <c r="BP193" s="10">
        <f t="shared" si="26"/>
        <v>177</v>
      </c>
      <c r="BQ193" s="17">
        <f t="shared" si="27"/>
        <v>1.7524752475247525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20</v>
      </c>
      <c r="R194" s="36">
        <f>VLOOKUP($H194,[1]EDA!$H$6:$BN1148,R$1,FALSE)</f>
        <v>20</v>
      </c>
      <c r="S194" s="36">
        <f>VLOOKUP($H194,[1]EDA!$H$6:$BN1148,S$1,FALSE)</f>
        <v>13</v>
      </c>
      <c r="T194" s="36">
        <f>VLOOKUP($H194,[1]EDA!$H$6:$BN1148,T$1,FALSE)</f>
        <v>11</v>
      </c>
      <c r="U194" s="36">
        <f>VLOOKUP($H194,[1]EDA!$H$6:$BN1148,U$1,FALSE)</f>
        <v>12</v>
      </c>
      <c r="V194" s="10">
        <f>VLOOKUP(H194,[1]EDA!$H$6:$BO$990,60,FALSE)</f>
        <v>50.5</v>
      </c>
      <c r="W194" s="10">
        <f t="shared" si="20"/>
        <v>167</v>
      </c>
      <c r="X194" s="17">
        <f t="shared" si="21"/>
        <v>3.3069306930693068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1</v>
      </c>
      <c r="AG194" s="36">
        <f>VLOOKUP($H194,[2]EDA!$H$6:$AY$974,AG$1,FALSE)</f>
        <v>1</v>
      </c>
      <c r="AH194" s="36">
        <f>VLOOKUP($H194,[2]EDA!$H$6:$AY$974,AH$1,FALSE)</f>
        <v>9</v>
      </c>
      <c r="AI194" s="36">
        <f>VLOOKUP($H194,[2]EDA!$H$6:$AY$974,AI$1,FALSE)</f>
        <v>2</v>
      </c>
      <c r="AJ194" s="36">
        <f>VLOOKUP($H194,[2]EDA!$H$6:$AY$974,AJ$1,FALSE)</f>
        <v>5</v>
      </c>
      <c r="AK194" s="20">
        <f>VLOOKUP(H194,[2]EDA!$H$6:$AZ$990,45,FALSE)</f>
        <v>0</v>
      </c>
      <c r="AL194" s="39">
        <f t="shared" si="22"/>
        <v>22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20</v>
      </c>
      <c r="AV194" s="36">
        <f>VLOOKUP($H194,[3]IRA!$H$6:$BN$975,AV$1,FALSE)</f>
        <v>6</v>
      </c>
      <c r="AW194" s="36">
        <f>VLOOKUP($H194,[3]IRA!$H$6:$BN$975,AW$1,FALSE)</f>
        <v>2</v>
      </c>
      <c r="AX194" s="36">
        <f>VLOOKUP($H194,[3]IRA!$H$6:$BN$975,AX$1,FALSE)</f>
        <v>0</v>
      </c>
      <c r="AY194" s="36">
        <f>VLOOKUP($H194,[3]IRA!$H$6:$BN$975,AY$1,FALSE)</f>
        <v>2</v>
      </c>
      <c r="AZ194" s="20">
        <f>VLOOKUP(H194,[3]IRA!$H$6:$BO$991,60,FALSE)</f>
        <v>0.5</v>
      </c>
      <c r="BA194" s="20">
        <f t="shared" si="24"/>
        <v>76</v>
      </c>
      <c r="BB194" s="17">
        <f t="shared" si="25"/>
        <v>152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57</v>
      </c>
      <c r="BK194" s="36">
        <f>VLOOKUP($H194,[4]IRA!$H$7:$CR$974,BK$1,FALSE)</f>
        <v>54</v>
      </c>
      <c r="BL194" s="36">
        <f>VLOOKUP($H194,[4]IRA!$H$7:$CR$974,BL$1,FALSE)</f>
        <v>37</v>
      </c>
      <c r="BM194" s="36">
        <f>VLOOKUP($H194,[4]IRA!$H$7:$CR$974,BM$1,FALSE)</f>
        <v>38</v>
      </c>
      <c r="BN194" s="36">
        <f>VLOOKUP($H194,[4]IRA!$H$7:$CR$974,BN$1,FALSE)</f>
        <v>7</v>
      </c>
      <c r="BO194" s="10">
        <f>VLOOKUP(H194,[4]IRA!$H$7:$CS$993,90,FALSE)</f>
        <v>236.5</v>
      </c>
      <c r="BP194" s="10">
        <f t="shared" si="26"/>
        <v>611</v>
      </c>
      <c r="BQ194" s="17">
        <f t="shared" si="27"/>
        <v>2.5835095137420718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6</v>
      </c>
      <c r="Q195" s="36">
        <f>VLOOKUP($H195,[1]EDA!$H$6:$BN1149,Q$1,FALSE)</f>
        <v>4</v>
      </c>
      <c r="R195" s="36">
        <f>VLOOKUP($H195,[1]EDA!$H$6:$BN1149,R$1,FALSE)</f>
        <v>4</v>
      </c>
      <c r="S195" s="36">
        <f>VLOOKUP($H195,[1]EDA!$H$6:$BN1149,S$1,FALSE)</f>
        <v>0</v>
      </c>
      <c r="T195" s="36">
        <f>VLOOKUP($H195,[1]EDA!$H$6:$BN1149,T$1,FALSE)</f>
        <v>5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36</v>
      </c>
      <c r="X195" s="17">
        <f t="shared" si="21"/>
        <v>0.98630136986301364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6</v>
      </c>
      <c r="BJ195" s="36">
        <f>VLOOKUP($H195,[4]IRA!$H$7:$CR$974,BJ$1,FALSE)</f>
        <v>7</v>
      </c>
      <c r="BK195" s="36">
        <f>VLOOKUP($H195,[4]IRA!$H$7:$CR$974,BK$1,FALSE)</f>
        <v>3</v>
      </c>
      <c r="BL195" s="36">
        <f>VLOOKUP($H195,[4]IRA!$H$7:$CR$974,BL$1,FALSE)</f>
        <v>0</v>
      </c>
      <c r="BM195" s="36">
        <f>VLOOKUP($H195,[4]IRA!$H$7:$CR$974,BM$1,FALSE)</f>
        <v>7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63</v>
      </c>
      <c r="BQ195" s="17">
        <f t="shared" si="27"/>
        <v>0.96183206106870234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2</v>
      </c>
      <c r="R196" s="36">
        <f>VLOOKUP($H196,[1]EDA!$H$6:$BN1150,R$1,FALSE)</f>
        <v>1</v>
      </c>
      <c r="S196" s="36">
        <f>VLOOKUP($H196,[1]EDA!$H$6:$BN1150,S$1,FALSE)</f>
        <v>1</v>
      </c>
      <c r="T196" s="36">
        <f>VLOOKUP($H196,[1]EDA!$H$6:$BN1150,T$1,FALSE)</f>
        <v>1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20</v>
      </c>
      <c r="X196" s="17">
        <f t="shared" si="21"/>
        <v>1.1428571428571428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8</v>
      </c>
      <c r="BJ196" s="36">
        <f>VLOOKUP($H196,[4]IRA!$H$7:$CR$974,BJ$1,FALSE)</f>
        <v>8</v>
      </c>
      <c r="BK196" s="36">
        <f>VLOOKUP($H196,[4]IRA!$H$7:$CR$974,BK$1,FALSE)</f>
        <v>14</v>
      </c>
      <c r="BL196" s="36">
        <f>VLOOKUP($H196,[4]IRA!$H$7:$CR$974,BL$1,FALSE)</f>
        <v>7</v>
      </c>
      <c r="BM196" s="36">
        <f>VLOOKUP($H196,[4]IRA!$H$7:$CR$974,BM$1,FALSE)</f>
        <v>8</v>
      </c>
      <c r="BN196" s="36">
        <f>VLOOKUP($H196,[4]IRA!$H$7:$CR$974,BN$1,FALSE)</f>
        <v>2</v>
      </c>
      <c r="BO196" s="10">
        <f>VLOOKUP(H196,[4]IRA!$H$7:$CS$993,90,FALSE)</f>
        <v>17</v>
      </c>
      <c r="BP196" s="10">
        <f t="shared" si="26"/>
        <v>69</v>
      </c>
      <c r="BQ196" s="17">
        <f t="shared" si="27"/>
        <v>4.0588235294117645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2</v>
      </c>
      <c r="Q197" s="36">
        <f>VLOOKUP($H197,[1]EDA!$H$6:$BN1151,Q$1,FALSE)</f>
        <v>4</v>
      </c>
      <c r="R197" s="36">
        <f>VLOOKUP($H197,[1]EDA!$H$6:$BN1151,R$1,FALSE)</f>
        <v>4</v>
      </c>
      <c r="S197" s="36">
        <f>VLOOKUP($H197,[1]EDA!$H$6:$BN1151,S$1,FALSE)</f>
        <v>3</v>
      </c>
      <c r="T197" s="36">
        <f>VLOOKUP($H197,[1]EDA!$H$6:$BN1151,T$1,FALSE)</f>
        <v>7</v>
      </c>
      <c r="U197" s="36">
        <f>VLOOKUP($H197,[1]EDA!$H$6:$BN1151,U$1,FALSE)</f>
        <v>13</v>
      </c>
      <c r="V197" s="10">
        <f>VLOOKUP(H197,[1]EDA!$H$6:$BO$990,60,FALSE)</f>
        <v>12.5</v>
      </c>
      <c r="W197" s="10">
        <f t="shared" si="20"/>
        <v>67</v>
      </c>
      <c r="X197" s="17">
        <f t="shared" si="21"/>
        <v>5.36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1</v>
      </c>
      <c r="AI197" s="36">
        <f>VLOOKUP($H197,[2]EDA!$H$6:$AY$974,AI$1,FALSE)</f>
        <v>0</v>
      </c>
      <c r="AJ197" s="36">
        <f>VLOOKUP($H197,[2]EDA!$H$6:$AY$974,AJ$1,FALSE)</f>
        <v>1</v>
      </c>
      <c r="AK197" s="20">
        <f>VLOOKUP(H197,[2]EDA!$H$6:$AZ$990,45,FALSE)</f>
        <v>0</v>
      </c>
      <c r="AL197" s="39">
        <f t="shared" si="22"/>
        <v>3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1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1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15</v>
      </c>
      <c r="BJ197" s="36">
        <f>VLOOKUP($H197,[4]IRA!$H$7:$CR$974,BJ$1,FALSE)</f>
        <v>12</v>
      </c>
      <c r="BK197" s="36">
        <f>VLOOKUP($H197,[4]IRA!$H$7:$CR$974,BK$1,FALSE)</f>
        <v>5</v>
      </c>
      <c r="BL197" s="36">
        <f>VLOOKUP($H197,[4]IRA!$H$7:$CR$974,BL$1,FALSE)</f>
        <v>16</v>
      </c>
      <c r="BM197" s="36">
        <f>VLOOKUP($H197,[4]IRA!$H$7:$CR$974,BM$1,FALSE)</f>
        <v>9</v>
      </c>
      <c r="BN197" s="36">
        <f>VLOOKUP($H197,[4]IRA!$H$7:$CR$974,BN$1,FALSE)</f>
        <v>8</v>
      </c>
      <c r="BO197" s="10">
        <f>VLOOKUP(H197,[4]IRA!$H$7:$CS$993,90,FALSE)</f>
        <v>64.5</v>
      </c>
      <c r="BP197" s="10">
        <f t="shared" si="26"/>
        <v>113</v>
      </c>
      <c r="BQ197" s="17">
        <f t="shared" si="27"/>
        <v>1.751937984496124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12</v>
      </c>
      <c r="R198" s="36">
        <f>VLOOKUP($H198,[1]EDA!$H$6:$BN1152,R$1,FALSE)</f>
        <v>0</v>
      </c>
      <c r="S198" s="36">
        <f>VLOOKUP($H198,[1]EDA!$H$6:$BN1152,S$1,FALSE)</f>
        <v>7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39</v>
      </c>
      <c r="X198" s="17">
        <f t="shared" si="21"/>
        <v>1.6595744680851063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1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1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13</v>
      </c>
      <c r="BK198" s="36">
        <f>VLOOKUP($H198,[4]IRA!$H$7:$CR$974,BK$1,FALSE)</f>
        <v>14</v>
      </c>
      <c r="BL198" s="36">
        <f>VLOOKUP($H198,[4]IRA!$H$7:$CR$974,BL$1,FALSE)</f>
        <v>20</v>
      </c>
      <c r="BM198" s="36">
        <f>VLOOKUP($H198,[4]IRA!$H$7:$CR$974,BM$1,FALSE)</f>
        <v>12</v>
      </c>
      <c r="BN198" s="36">
        <f>VLOOKUP($H198,[4]IRA!$H$7:$CR$974,BN$1,FALSE)</f>
        <v>4</v>
      </c>
      <c r="BO198" s="10">
        <f>VLOOKUP(H198,[4]IRA!$H$7:$CS$993,90,FALSE)</f>
        <v>98</v>
      </c>
      <c r="BP198" s="10">
        <f t="shared" si="26"/>
        <v>182</v>
      </c>
      <c r="BQ198" s="17">
        <f t="shared" si="27"/>
        <v>1.8571428571428572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6</v>
      </c>
      <c r="O199" s="36">
        <f>VLOOKUP($H199,[1]EDA!$H$6:$BN1153,O$1,FALSE)</f>
        <v>10</v>
      </c>
      <c r="P199" s="36">
        <f>VLOOKUP($H199,[1]EDA!$H$6:$BN1153,P$1,FALSE)</f>
        <v>11</v>
      </c>
      <c r="Q199" s="36">
        <f>VLOOKUP($H199,[1]EDA!$H$6:$BN1153,Q$1,FALSE)</f>
        <v>11</v>
      </c>
      <c r="R199" s="36">
        <f>VLOOKUP($H199,[1]EDA!$H$6:$BN1153,R$1,FALSE)</f>
        <v>10</v>
      </c>
      <c r="S199" s="36">
        <f>VLOOKUP($H199,[1]EDA!$H$6:$BN1153,S$1,FALSE)</f>
        <v>9</v>
      </c>
      <c r="T199" s="36">
        <f>VLOOKUP($H199,[1]EDA!$H$6:$BN1153,T$1,FALSE)</f>
        <v>5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100</v>
      </c>
      <c r="X199" s="17">
        <f t="shared" ref="X199:X262" si="29">IFERROR(W199/V199,0)</f>
        <v>5.4054054054054053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1</v>
      </c>
      <c r="AV199" s="36">
        <f>VLOOKUP($H199,[3]IRA!$H$6:$BN$975,AV$1,FALSE)</f>
        <v>2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7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10</v>
      </c>
      <c r="BI199" s="36">
        <f>VLOOKUP($H199,[4]IRA!$H$7:$CR$974,BI$1,FALSE)</f>
        <v>6</v>
      </c>
      <c r="BJ199" s="36">
        <f>VLOOKUP($H199,[4]IRA!$H$7:$CR$974,BJ$1,FALSE)</f>
        <v>1</v>
      </c>
      <c r="BK199" s="36">
        <f>VLOOKUP($H199,[4]IRA!$H$7:$CR$974,BK$1,FALSE)</f>
        <v>2</v>
      </c>
      <c r="BL199" s="36">
        <f>VLOOKUP($H199,[4]IRA!$H$7:$CR$974,BL$1,FALSE)</f>
        <v>5</v>
      </c>
      <c r="BM199" s="36">
        <f>VLOOKUP($H199,[4]IRA!$H$7:$CR$974,BM$1,FALSE)</f>
        <v>0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63</v>
      </c>
      <c r="BQ199" s="17">
        <f t="shared" ref="BQ199:BQ262" si="35">IFERROR(BP199/BO199,0)</f>
        <v>0.96183206106870234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3</v>
      </c>
      <c r="R200" s="36">
        <f>VLOOKUP($H200,[1]EDA!$H$6:$BN1154,R$1,FALSE)</f>
        <v>3</v>
      </c>
      <c r="S200" s="36">
        <f>VLOOKUP($H200,[1]EDA!$H$6:$BN1154,S$1,FALSE)</f>
        <v>1</v>
      </c>
      <c r="T200" s="36">
        <f>VLOOKUP($H200,[1]EDA!$H$6:$BN1154,T$1,FALSE)</f>
        <v>2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32</v>
      </c>
      <c r="X200" s="17">
        <f t="shared" si="29"/>
        <v>0.84210526315789469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1</v>
      </c>
      <c r="BK200" s="36">
        <f>VLOOKUP($H200,[4]IRA!$H$7:$CR$974,BK$1,FALSE)</f>
        <v>1</v>
      </c>
      <c r="BL200" s="36">
        <f>VLOOKUP($H200,[4]IRA!$H$7:$CR$974,BL$1,FALSE)</f>
        <v>5</v>
      </c>
      <c r="BM200" s="36">
        <f>VLOOKUP($H200,[4]IRA!$H$7:$CR$974,BM$1,FALSE)</f>
        <v>3</v>
      </c>
      <c r="BN200" s="36">
        <f>VLOOKUP($H200,[4]IRA!$H$7:$CR$974,BN$1,FALSE)</f>
        <v>2</v>
      </c>
      <c r="BO200" s="10">
        <f>VLOOKUP(H200,[4]IRA!$H$7:$CS$993,90,FALSE)</f>
        <v>97</v>
      </c>
      <c r="BP200" s="10">
        <f t="shared" si="34"/>
        <v>43</v>
      </c>
      <c r="BQ200" s="17">
        <f t="shared" si="35"/>
        <v>0.44329896907216493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2</v>
      </c>
      <c r="Q201" s="36">
        <f>VLOOKUP($H201,[1]EDA!$H$6:$BN1155,Q$1,FALSE)</f>
        <v>3</v>
      </c>
      <c r="R201" s="36">
        <f>VLOOKUP($H201,[1]EDA!$H$6:$BN1155,R$1,FALSE)</f>
        <v>5</v>
      </c>
      <c r="S201" s="36">
        <f>VLOOKUP($H201,[1]EDA!$H$6:$BN1155,S$1,FALSE)</f>
        <v>1</v>
      </c>
      <c r="T201" s="36">
        <f>VLOOKUP($H201,[1]EDA!$H$6:$BN1155,T$1,FALSE)</f>
        <v>1</v>
      </c>
      <c r="U201" s="36">
        <f>VLOOKUP($H201,[1]EDA!$H$6:$BN1155,U$1,FALSE)</f>
        <v>2</v>
      </c>
      <c r="V201" s="10">
        <f>VLOOKUP(H201,[1]EDA!$H$6:$BO$990,60,FALSE)</f>
        <v>52.5</v>
      </c>
      <c r="W201" s="10">
        <f t="shared" si="28"/>
        <v>48</v>
      </c>
      <c r="X201" s="17">
        <f t="shared" si="29"/>
        <v>0.91428571428571426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1</v>
      </c>
      <c r="BJ201" s="36">
        <f>VLOOKUP($H201,[4]IRA!$H$7:$CR$974,BJ$1,FALSE)</f>
        <v>8</v>
      </c>
      <c r="BK201" s="36">
        <f>VLOOKUP($H201,[4]IRA!$H$7:$CR$974,BK$1,FALSE)</f>
        <v>3</v>
      </c>
      <c r="BL201" s="36">
        <f>VLOOKUP($H201,[4]IRA!$H$7:$CR$974,BL$1,FALSE)</f>
        <v>2</v>
      </c>
      <c r="BM201" s="36">
        <f>VLOOKUP($H201,[4]IRA!$H$7:$CR$974,BM$1,FALSE)</f>
        <v>3</v>
      </c>
      <c r="BN201" s="36">
        <f>VLOOKUP($H201,[4]IRA!$H$7:$CR$974,BN$1,FALSE)</f>
        <v>8</v>
      </c>
      <c r="BO201" s="10">
        <f>VLOOKUP(H201,[4]IRA!$H$7:$CS$993,90,FALSE)</f>
        <v>87.5</v>
      </c>
      <c r="BP201" s="10">
        <f t="shared" si="34"/>
        <v>65</v>
      </c>
      <c r="BQ201" s="17">
        <f t="shared" si="35"/>
        <v>0.74285714285714288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7</v>
      </c>
      <c r="R202" s="36">
        <f>VLOOKUP($H202,[1]EDA!$H$6:$BN1156,R$1,FALSE)</f>
        <v>8</v>
      </c>
      <c r="S202" s="36">
        <f>VLOOKUP($H202,[1]EDA!$H$6:$BN1156,S$1,FALSE)</f>
        <v>7</v>
      </c>
      <c r="T202" s="36">
        <f>VLOOKUP($H202,[1]EDA!$H$6:$BN1156,T$1,FALSE)</f>
        <v>2</v>
      </c>
      <c r="U202" s="36">
        <f>VLOOKUP($H202,[1]EDA!$H$6:$BN1156,U$1,FALSE)</f>
        <v>4</v>
      </c>
      <c r="V202" s="10">
        <f>VLOOKUP(H202,[1]EDA!$H$6:$BO$990,60,FALSE)</f>
        <v>43.5</v>
      </c>
      <c r="W202" s="10">
        <f t="shared" si="28"/>
        <v>56</v>
      </c>
      <c r="X202" s="17">
        <f t="shared" si="29"/>
        <v>1.2873563218390804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16</v>
      </c>
      <c r="BK202" s="36">
        <f>VLOOKUP($H202,[4]IRA!$H$7:$CR$974,BK$1,FALSE)</f>
        <v>5</v>
      </c>
      <c r="BL202" s="36">
        <f>VLOOKUP($H202,[4]IRA!$H$7:$CR$974,BL$1,FALSE)</f>
        <v>10</v>
      </c>
      <c r="BM202" s="36">
        <f>VLOOKUP($H202,[4]IRA!$H$7:$CR$974,BM$1,FALSE)</f>
        <v>3</v>
      </c>
      <c r="BN202" s="36">
        <f>VLOOKUP($H202,[4]IRA!$H$7:$CR$974,BN$1,FALSE)</f>
        <v>7</v>
      </c>
      <c r="BO202" s="10">
        <f>VLOOKUP(H202,[4]IRA!$H$7:$CS$993,90,FALSE)</f>
        <v>74</v>
      </c>
      <c r="BP202" s="10">
        <f t="shared" si="34"/>
        <v>99</v>
      </c>
      <c r="BQ202" s="17">
        <f t="shared" si="35"/>
        <v>1.3378378378378379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12</v>
      </c>
      <c r="R203" s="36">
        <f>VLOOKUP($H203,[1]EDA!$H$6:$BN1157,R$1,FALSE)</f>
        <v>12</v>
      </c>
      <c r="S203" s="36">
        <f>VLOOKUP($H203,[1]EDA!$H$6:$BN1157,S$1,FALSE)</f>
        <v>8</v>
      </c>
      <c r="T203" s="36">
        <f>VLOOKUP($H203,[1]EDA!$H$6:$BN1157,T$1,FALSE)</f>
        <v>2</v>
      </c>
      <c r="U203" s="36">
        <f>VLOOKUP($H203,[1]EDA!$H$6:$BN1157,U$1,FALSE)</f>
        <v>4</v>
      </c>
      <c r="V203" s="10">
        <f>VLOOKUP(H203,[1]EDA!$H$6:$BO$990,60,FALSE)</f>
        <v>75</v>
      </c>
      <c r="W203" s="10">
        <f t="shared" si="28"/>
        <v>105</v>
      </c>
      <c r="X203" s="17">
        <f t="shared" si="29"/>
        <v>1.4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23</v>
      </c>
      <c r="BK203" s="36">
        <f>VLOOKUP($H203,[4]IRA!$H$7:$CR$974,BK$1,FALSE)</f>
        <v>22</v>
      </c>
      <c r="BL203" s="36">
        <f>VLOOKUP($H203,[4]IRA!$H$7:$CR$974,BL$1,FALSE)</f>
        <v>12</v>
      </c>
      <c r="BM203" s="36">
        <f>VLOOKUP($H203,[4]IRA!$H$7:$CR$974,BM$1,FALSE)</f>
        <v>21</v>
      </c>
      <c r="BN203" s="36">
        <f>VLOOKUP($H203,[4]IRA!$H$7:$CR$974,BN$1,FALSE)</f>
        <v>10</v>
      </c>
      <c r="BO203" s="10">
        <f>VLOOKUP(H203,[4]IRA!$H$7:$CS$993,90,FALSE)</f>
        <v>228.5</v>
      </c>
      <c r="BP203" s="10">
        <f t="shared" si="34"/>
        <v>177</v>
      </c>
      <c r="BQ203" s="17">
        <f t="shared" si="35"/>
        <v>0.77461706783369799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1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2</v>
      </c>
      <c r="V204" s="10">
        <f>VLOOKUP(H204,[1]EDA!$H$6:$BO$990,60,FALSE)</f>
        <v>9.5</v>
      </c>
      <c r="W204" s="10">
        <f t="shared" si="28"/>
        <v>7</v>
      </c>
      <c r="X204" s="17">
        <f t="shared" si="29"/>
        <v>0.73684210526315785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3</v>
      </c>
      <c r="BK204" s="36">
        <f>VLOOKUP($H204,[4]IRA!$H$7:$CR$974,BK$1,FALSE)</f>
        <v>1</v>
      </c>
      <c r="BL204" s="36">
        <f>VLOOKUP($H204,[4]IRA!$H$7:$CR$974,BL$1,FALSE)</f>
        <v>6</v>
      </c>
      <c r="BM204" s="36">
        <f>VLOOKUP($H204,[4]IRA!$H$7:$CR$974,BM$1,FALSE)</f>
        <v>2</v>
      </c>
      <c r="BN204" s="36">
        <f>VLOOKUP($H204,[4]IRA!$H$7:$CR$974,BN$1,FALSE)</f>
        <v>1</v>
      </c>
      <c r="BO204" s="10">
        <f>VLOOKUP(H204,[4]IRA!$H$7:$CS$993,90,FALSE)</f>
        <v>24.5</v>
      </c>
      <c r="BP204" s="10">
        <f t="shared" si="34"/>
        <v>39</v>
      </c>
      <c r="BQ204" s="17">
        <f t="shared" si="35"/>
        <v>1.5918367346938775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3</v>
      </c>
      <c r="R205" s="36">
        <f>VLOOKUP($H205,[1]EDA!$H$6:$BN1159,R$1,FALSE)</f>
        <v>8</v>
      </c>
      <c r="S205" s="36">
        <f>VLOOKUP($H205,[1]EDA!$H$6:$BN1159,S$1,FALSE)</f>
        <v>4</v>
      </c>
      <c r="T205" s="36">
        <f>VLOOKUP($H205,[1]EDA!$H$6:$BN1159,T$1,FALSE)</f>
        <v>4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42</v>
      </c>
      <c r="X205" s="17">
        <f t="shared" si="29"/>
        <v>1.5272727272727273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5</v>
      </c>
      <c r="BK205" s="36">
        <f>VLOOKUP($H205,[4]IRA!$H$7:$CR$974,BK$1,FALSE)</f>
        <v>0</v>
      </c>
      <c r="BL205" s="36">
        <f>VLOOKUP($H205,[4]IRA!$H$7:$CR$974,BL$1,FALSE)</f>
        <v>4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9</v>
      </c>
      <c r="BQ205" s="17">
        <f t="shared" si="35"/>
        <v>0.22500000000000001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1</v>
      </c>
      <c r="R206" s="36">
        <f>VLOOKUP($H206,[1]EDA!$H$6:$BN1160,R$1,FALSE)</f>
        <v>1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2</v>
      </c>
      <c r="V206" s="10">
        <f>VLOOKUP(H206,[1]EDA!$H$6:$BO$990,60,FALSE)</f>
        <v>14.5</v>
      </c>
      <c r="W206" s="10">
        <f t="shared" si="28"/>
        <v>8</v>
      </c>
      <c r="X206" s="17">
        <f t="shared" si="29"/>
        <v>0.55172413793103448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1</v>
      </c>
      <c r="R207" s="36">
        <f>VLOOKUP($H207,[1]EDA!$H$6:$BN1161,R$1,FALSE)</f>
        <v>2</v>
      </c>
      <c r="S207" s="36">
        <f>VLOOKUP($H207,[1]EDA!$H$6:$BN1161,S$1,FALSE)</f>
        <v>4</v>
      </c>
      <c r="T207" s="36">
        <f>VLOOKUP($H207,[1]EDA!$H$6:$BN1161,T$1,FALSE)</f>
        <v>2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15</v>
      </c>
      <c r="X207" s="17">
        <f t="shared" si="29"/>
        <v>0.55555555555555558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4</v>
      </c>
      <c r="BK207" s="36">
        <f>VLOOKUP($H207,[4]IRA!$H$7:$CR$974,BK$1,FALSE)</f>
        <v>2</v>
      </c>
      <c r="BL207" s="36">
        <f>VLOOKUP($H207,[4]IRA!$H$7:$CR$974,BL$1,FALSE)</f>
        <v>3</v>
      </c>
      <c r="BM207" s="36">
        <f>VLOOKUP($H207,[4]IRA!$H$7:$CR$974,BM$1,FALSE)</f>
        <v>4</v>
      </c>
      <c r="BN207" s="36">
        <f>VLOOKUP($H207,[4]IRA!$H$7:$CR$974,BN$1,FALSE)</f>
        <v>1</v>
      </c>
      <c r="BO207" s="10">
        <f>VLOOKUP(H207,[4]IRA!$H$7:$CS$993,90,FALSE)</f>
        <v>69</v>
      </c>
      <c r="BP207" s="10">
        <f t="shared" si="34"/>
        <v>31</v>
      </c>
      <c r="BQ207" s="17">
        <f t="shared" si="35"/>
        <v>0.44927536231884058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4</v>
      </c>
      <c r="R208" s="36">
        <f>VLOOKUP($H208,[1]EDA!$H$6:$BN1162,R$1,FALSE)</f>
        <v>2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11</v>
      </c>
      <c r="X208" s="17">
        <f t="shared" si="29"/>
        <v>0.7857142857142857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2</v>
      </c>
      <c r="BK208" s="36">
        <f>VLOOKUP($H208,[4]IRA!$H$7:$CR$974,BK$1,FALSE)</f>
        <v>1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9</v>
      </c>
      <c r="BQ208" s="17">
        <f t="shared" si="35"/>
        <v>0.6428571428571429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10</v>
      </c>
      <c r="R209" s="36">
        <f>VLOOKUP($H209,[1]EDA!$H$6:$BN1163,R$1,FALSE)</f>
        <v>5</v>
      </c>
      <c r="S209" s="36">
        <f>VLOOKUP($H209,[1]EDA!$H$6:$BN1163,S$1,FALSE)</f>
        <v>5</v>
      </c>
      <c r="T209" s="36">
        <f>VLOOKUP($H209,[1]EDA!$H$6:$BN1163,T$1,FALSE)</f>
        <v>5</v>
      </c>
      <c r="U209" s="36">
        <f>VLOOKUP($H209,[1]EDA!$H$6:$BN1163,U$1,FALSE)</f>
        <v>7</v>
      </c>
      <c r="V209" s="10">
        <f>VLOOKUP(H209,[1]EDA!$H$6:$BO$990,60,FALSE)</f>
        <v>70.5</v>
      </c>
      <c r="W209" s="10">
        <f t="shared" si="28"/>
        <v>57</v>
      </c>
      <c r="X209" s="17">
        <f t="shared" si="29"/>
        <v>0.80851063829787229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2</v>
      </c>
      <c r="AK209" s="20">
        <f>VLOOKUP(H209,[2]EDA!$H$6:$AZ$990,45,FALSE)</f>
        <v>0.5</v>
      </c>
      <c r="AL209" s="39">
        <f t="shared" si="30"/>
        <v>2</v>
      </c>
      <c r="AM209" s="17">
        <f t="shared" si="31"/>
        <v>4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1</v>
      </c>
      <c r="AX209" s="36">
        <f>VLOOKUP($H209,[3]IRA!$H$6:$BN$975,AX$1,FALSE)</f>
        <v>0</v>
      </c>
      <c r="AY209" s="36">
        <f>VLOOKUP($H209,[3]IRA!$H$6:$BN$975,AY$1,FALSE)</f>
        <v>1</v>
      </c>
      <c r="AZ209" s="20">
        <f>VLOOKUP(H209,[3]IRA!$H$6:$BO$991,60,FALSE)</f>
        <v>1</v>
      </c>
      <c r="BA209" s="20">
        <f t="shared" si="32"/>
        <v>2</v>
      </c>
      <c r="BB209" s="17">
        <f t="shared" si="33"/>
        <v>2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13</v>
      </c>
      <c r="BK209" s="36">
        <f>VLOOKUP($H209,[4]IRA!$H$7:$CR$974,BK$1,FALSE)</f>
        <v>9</v>
      </c>
      <c r="BL209" s="36">
        <f>VLOOKUP($H209,[4]IRA!$H$7:$CR$974,BL$1,FALSE)</f>
        <v>5</v>
      </c>
      <c r="BM209" s="36">
        <f>VLOOKUP($H209,[4]IRA!$H$7:$CR$974,BM$1,FALSE)</f>
        <v>4</v>
      </c>
      <c r="BN209" s="36">
        <f>VLOOKUP($H209,[4]IRA!$H$7:$CR$974,BN$1,FALSE)</f>
        <v>4</v>
      </c>
      <c r="BO209" s="10">
        <f>VLOOKUP(H209,[4]IRA!$H$7:$CS$993,90,FALSE)</f>
        <v>200</v>
      </c>
      <c r="BP209" s="10">
        <f t="shared" si="34"/>
        <v>80</v>
      </c>
      <c r="BQ209" s="17">
        <f t="shared" si="35"/>
        <v>0.4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8</v>
      </c>
      <c r="R210" s="36">
        <f>VLOOKUP($H210,[1]EDA!$H$6:$BN1164,R$1,FALSE)</f>
        <v>12</v>
      </c>
      <c r="S210" s="36">
        <f>VLOOKUP($H210,[1]EDA!$H$6:$BN1164,S$1,FALSE)</f>
        <v>11</v>
      </c>
      <c r="T210" s="36">
        <f>VLOOKUP($H210,[1]EDA!$H$6:$BN1164,T$1,FALSE)</f>
        <v>4</v>
      </c>
      <c r="U210" s="36">
        <f>VLOOKUP($H210,[1]EDA!$H$6:$BN1164,U$1,FALSE)</f>
        <v>3</v>
      </c>
      <c r="V210" s="10">
        <f>VLOOKUP(H210,[1]EDA!$H$6:$BO$990,60,FALSE)</f>
        <v>0</v>
      </c>
      <c r="W210" s="10">
        <f t="shared" si="28"/>
        <v>76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4</v>
      </c>
      <c r="AV210" s="36">
        <f>VLOOKUP($H210,[3]IRA!$H$6:$BN$975,AV$1,FALSE)</f>
        <v>1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25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26</v>
      </c>
      <c r="BK210" s="36">
        <f>VLOOKUP($H210,[4]IRA!$H$7:$CR$974,BK$1,FALSE)</f>
        <v>19</v>
      </c>
      <c r="BL210" s="36">
        <f>VLOOKUP($H210,[4]IRA!$H$7:$CR$974,BL$1,FALSE)</f>
        <v>19</v>
      </c>
      <c r="BM210" s="36">
        <f>VLOOKUP($H210,[4]IRA!$H$7:$CR$974,BM$1,FALSE)</f>
        <v>23</v>
      </c>
      <c r="BN210" s="36">
        <f>VLOOKUP($H210,[4]IRA!$H$7:$CR$974,BN$1,FALSE)</f>
        <v>5</v>
      </c>
      <c r="BO210" s="10">
        <f>VLOOKUP(H210,[4]IRA!$H$7:$CS$993,90,FALSE)</f>
        <v>0</v>
      </c>
      <c r="BP210" s="10">
        <f t="shared" si="34"/>
        <v>236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22</v>
      </c>
      <c r="R211" s="36">
        <f>VLOOKUP($H211,[1]EDA!$H$6:$BN1165,R$1,FALSE)</f>
        <v>24</v>
      </c>
      <c r="S211" s="36">
        <f>VLOOKUP($H211,[1]EDA!$H$6:$BN1165,S$1,FALSE)</f>
        <v>20</v>
      </c>
      <c r="T211" s="36">
        <f>VLOOKUP($H211,[1]EDA!$H$6:$BN1165,T$1,FALSE)</f>
        <v>15</v>
      </c>
      <c r="U211" s="36">
        <f>VLOOKUP($H211,[1]EDA!$H$6:$BN1165,U$1,FALSE)</f>
        <v>13</v>
      </c>
      <c r="V211" s="10">
        <f>VLOOKUP(H211,[1]EDA!$H$6:$BO$990,60,FALSE)</f>
        <v>89</v>
      </c>
      <c r="W211" s="10">
        <f t="shared" si="28"/>
        <v>187</v>
      </c>
      <c r="X211" s="17">
        <f t="shared" si="29"/>
        <v>2.101123595505618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1</v>
      </c>
      <c r="AG211" s="36">
        <f>VLOOKUP($H211,[2]EDA!$H$6:$AY$974,AG$1,FALSE)</f>
        <v>1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1</v>
      </c>
      <c r="AK211" s="20">
        <f>VLOOKUP(H211,[2]EDA!$H$6:$AZ$990,45,FALSE)</f>
        <v>0.5</v>
      </c>
      <c r="AL211" s="39">
        <f t="shared" si="30"/>
        <v>5</v>
      </c>
      <c r="AM211" s="17">
        <f t="shared" si="31"/>
        <v>10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66</v>
      </c>
      <c r="BK211" s="36">
        <f>VLOOKUP($H211,[4]IRA!$H$7:$CR$974,BK$1,FALSE)</f>
        <v>47</v>
      </c>
      <c r="BL211" s="36">
        <f>VLOOKUP($H211,[4]IRA!$H$7:$CR$974,BL$1,FALSE)</f>
        <v>61</v>
      </c>
      <c r="BM211" s="36">
        <f>VLOOKUP($H211,[4]IRA!$H$7:$CR$974,BM$1,FALSE)</f>
        <v>35</v>
      </c>
      <c r="BN211" s="36">
        <f>VLOOKUP($H211,[4]IRA!$H$7:$CR$974,BN$1,FALSE)</f>
        <v>30</v>
      </c>
      <c r="BO211" s="10">
        <f>VLOOKUP(H211,[4]IRA!$H$7:$CS$993,90,FALSE)</f>
        <v>181</v>
      </c>
      <c r="BP211" s="10">
        <f t="shared" si="34"/>
        <v>608</v>
      </c>
      <c r="BQ211" s="17">
        <f t="shared" si="35"/>
        <v>3.3591160220994474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3</v>
      </c>
      <c r="Q212" s="36">
        <f>VLOOKUP($H212,[1]EDA!$H$6:$BN1166,Q$1,FALSE)</f>
        <v>8</v>
      </c>
      <c r="R212" s="36">
        <f>VLOOKUP($H212,[1]EDA!$H$6:$BN1166,R$1,FALSE)</f>
        <v>11</v>
      </c>
      <c r="S212" s="36">
        <f>VLOOKUP($H212,[1]EDA!$H$6:$BN1166,S$1,FALSE)</f>
        <v>11</v>
      </c>
      <c r="T212" s="36">
        <f>VLOOKUP($H212,[1]EDA!$H$6:$BN1166,T$1,FALSE)</f>
        <v>15</v>
      </c>
      <c r="U212" s="36">
        <f>VLOOKUP($H212,[1]EDA!$H$6:$BN1166,U$1,FALSE)</f>
        <v>6</v>
      </c>
      <c r="V212" s="10">
        <f>VLOOKUP(H212,[1]EDA!$H$6:$BO$990,60,FALSE)</f>
        <v>124</v>
      </c>
      <c r="W212" s="10">
        <f t="shared" si="28"/>
        <v>105</v>
      </c>
      <c r="X212" s="17">
        <f t="shared" si="29"/>
        <v>0.84677419354838712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1</v>
      </c>
      <c r="AF212" s="36">
        <f>VLOOKUP($H212,[2]EDA!$H$6:$AY$974,AF$1,FALSE)</f>
        <v>1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3</v>
      </c>
      <c r="AM212" s="17">
        <f t="shared" si="31"/>
        <v>0.46153846153846156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2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4</v>
      </c>
      <c r="BB212" s="17">
        <f t="shared" si="33"/>
        <v>0.4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35</v>
      </c>
      <c r="BJ212" s="36">
        <f>VLOOKUP($H212,[4]IRA!$H$7:$CR$974,BJ$1,FALSE)</f>
        <v>47</v>
      </c>
      <c r="BK212" s="36">
        <f>VLOOKUP($H212,[4]IRA!$H$7:$CR$974,BK$1,FALSE)</f>
        <v>32</v>
      </c>
      <c r="BL212" s="36">
        <f>VLOOKUP($H212,[4]IRA!$H$7:$CR$974,BL$1,FALSE)</f>
        <v>24</v>
      </c>
      <c r="BM212" s="36">
        <f>VLOOKUP($H212,[4]IRA!$H$7:$CR$974,BM$1,FALSE)</f>
        <v>10</v>
      </c>
      <c r="BN212" s="36">
        <f>VLOOKUP($H212,[4]IRA!$H$7:$CR$974,BN$1,FALSE)</f>
        <v>10</v>
      </c>
      <c r="BO212" s="10">
        <f>VLOOKUP(H212,[4]IRA!$H$7:$CS$993,90,FALSE)</f>
        <v>345.5</v>
      </c>
      <c r="BP212" s="10">
        <f t="shared" si="34"/>
        <v>356</v>
      </c>
      <c r="BQ212" s="17">
        <f t="shared" si="35"/>
        <v>1.0303907380607815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1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7</v>
      </c>
      <c r="X213" s="17">
        <f t="shared" si="29"/>
        <v>0.33333333333333331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1</v>
      </c>
      <c r="BK213" s="36">
        <f>VLOOKUP($H213,[4]IRA!$H$7:$CR$974,BK$1,FALSE)</f>
        <v>1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21</v>
      </c>
      <c r="BQ213" s="17">
        <f t="shared" si="35"/>
        <v>1.68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2</v>
      </c>
      <c r="R214" s="36">
        <f>VLOOKUP($H214,[1]EDA!$H$6:$BN1168,R$1,FALSE)</f>
        <v>8</v>
      </c>
      <c r="S214" s="36">
        <f>VLOOKUP($H214,[1]EDA!$H$6:$BN1168,S$1,FALSE)</f>
        <v>5</v>
      </c>
      <c r="T214" s="36">
        <f>VLOOKUP($H214,[1]EDA!$H$6:$BN1168,T$1,FALSE)</f>
        <v>2</v>
      </c>
      <c r="U214" s="36">
        <f>VLOOKUP($H214,[1]EDA!$H$6:$BN1168,U$1,FALSE)</f>
        <v>3</v>
      </c>
      <c r="V214" s="10">
        <f>VLOOKUP(H214,[1]EDA!$H$6:$BO$990,60,FALSE)</f>
        <v>27</v>
      </c>
      <c r="W214" s="10">
        <f t="shared" si="28"/>
        <v>43</v>
      </c>
      <c r="X214" s="17">
        <f t="shared" si="29"/>
        <v>1.5925925925925926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1</v>
      </c>
      <c r="BK214" s="36">
        <f>VLOOKUP($H214,[4]IRA!$H$7:$CR$974,BK$1,FALSE)</f>
        <v>1</v>
      </c>
      <c r="BL214" s="36">
        <f>VLOOKUP($H214,[4]IRA!$H$7:$CR$974,BL$1,FALSE)</f>
        <v>1</v>
      </c>
      <c r="BM214" s="36">
        <f>VLOOKUP($H214,[4]IRA!$H$7:$CR$974,BM$1,FALSE)</f>
        <v>1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18</v>
      </c>
      <c r="BQ214" s="17">
        <f t="shared" si="35"/>
        <v>0.55384615384615388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1</v>
      </c>
      <c r="R215" s="36">
        <f>VLOOKUP($H215,[1]EDA!$H$6:$BN1169,R$1,FALSE)</f>
        <v>1</v>
      </c>
      <c r="S215" s="36">
        <f>VLOOKUP($H215,[1]EDA!$H$6:$BN1169,S$1,FALSE)</f>
        <v>0</v>
      </c>
      <c r="T215" s="36">
        <f>VLOOKUP($H215,[1]EDA!$H$6:$BN1169,T$1,FALSE)</f>
        <v>1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8</v>
      </c>
      <c r="X215" s="17">
        <f t="shared" si="29"/>
        <v>0.41025641025641024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3</v>
      </c>
      <c r="BK215" s="36">
        <f>VLOOKUP($H215,[4]IRA!$H$7:$CR$974,BK$1,FALSE)</f>
        <v>0</v>
      </c>
      <c r="BL215" s="36">
        <f>VLOOKUP($H215,[4]IRA!$H$7:$CR$974,BL$1,FALSE)</f>
        <v>2</v>
      </c>
      <c r="BM215" s="36">
        <f>VLOOKUP($H215,[4]IRA!$H$7:$CR$974,BM$1,FALSE)</f>
        <v>1</v>
      </c>
      <c r="BN215" s="36">
        <f>VLOOKUP($H215,[4]IRA!$H$7:$CR$974,BN$1,FALSE)</f>
        <v>1</v>
      </c>
      <c r="BO215" s="10">
        <f>VLOOKUP(H215,[4]IRA!$H$7:$CS$993,90,FALSE)</f>
        <v>58.5</v>
      </c>
      <c r="BP215" s="10">
        <f t="shared" si="34"/>
        <v>10</v>
      </c>
      <c r="BQ215" s="17">
        <f t="shared" si="35"/>
        <v>0.17094017094017094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2</v>
      </c>
      <c r="R216" s="36">
        <f>VLOOKUP($H216,[1]EDA!$H$6:$BN1170,R$1,FALSE)</f>
        <v>7</v>
      </c>
      <c r="S216" s="36">
        <f>VLOOKUP($H216,[1]EDA!$H$6:$BN1170,S$1,FALSE)</f>
        <v>2</v>
      </c>
      <c r="T216" s="36">
        <f>VLOOKUP($H216,[1]EDA!$H$6:$BN1170,T$1,FALSE)</f>
        <v>0</v>
      </c>
      <c r="U216" s="36">
        <f>VLOOKUP($H216,[1]EDA!$H$6:$BN1170,U$1,FALSE)</f>
        <v>1</v>
      </c>
      <c r="V216" s="10">
        <f>VLOOKUP(H216,[1]EDA!$H$6:$BO$990,60,FALSE)</f>
        <v>21.5</v>
      </c>
      <c r="W216" s="10">
        <f t="shared" si="28"/>
        <v>33</v>
      </c>
      <c r="X216" s="17">
        <f t="shared" si="29"/>
        <v>1.5348837209302326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7</v>
      </c>
      <c r="BK216" s="36">
        <f>VLOOKUP($H216,[4]IRA!$H$7:$CR$974,BK$1,FALSE)</f>
        <v>6</v>
      </c>
      <c r="BL216" s="36">
        <f>VLOOKUP($H216,[4]IRA!$H$7:$CR$974,BL$1,FALSE)</f>
        <v>4</v>
      </c>
      <c r="BM216" s="36">
        <f>VLOOKUP($H216,[4]IRA!$H$7:$CR$974,BM$1,FALSE)</f>
        <v>5</v>
      </c>
      <c r="BN216" s="36">
        <f>VLOOKUP($H216,[4]IRA!$H$7:$CR$974,BN$1,FALSE)</f>
        <v>1</v>
      </c>
      <c r="BO216" s="10">
        <f>VLOOKUP(H216,[4]IRA!$H$7:$CS$993,90,FALSE)</f>
        <v>30</v>
      </c>
      <c r="BP216" s="10">
        <f t="shared" si="34"/>
        <v>78</v>
      </c>
      <c r="BQ216" s="17">
        <f t="shared" si="35"/>
        <v>2.6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6</v>
      </c>
      <c r="BK217" s="36">
        <f>VLOOKUP($H217,[4]IRA!$H$7:$CR$974,BK$1,FALSE)</f>
        <v>1</v>
      </c>
      <c r="BL217" s="36">
        <f>VLOOKUP($H217,[4]IRA!$H$7:$CR$974,BL$1,FALSE)</f>
        <v>0</v>
      </c>
      <c r="BM217" s="36">
        <f>VLOOKUP($H217,[4]IRA!$H$7:$CR$974,BM$1,FALSE)</f>
        <v>2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12</v>
      </c>
      <c r="BQ217" s="17">
        <f t="shared" si="35"/>
        <v>1.5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2</v>
      </c>
      <c r="R218" s="36">
        <f>VLOOKUP($H218,[1]EDA!$H$6:$BN1172,R$1,FALSE)</f>
        <v>4</v>
      </c>
      <c r="S218" s="36">
        <f>VLOOKUP($H218,[1]EDA!$H$6:$BN1172,S$1,FALSE)</f>
        <v>0</v>
      </c>
      <c r="T218" s="36">
        <f>VLOOKUP($H218,[1]EDA!$H$6:$BN1172,T$1,FALSE)</f>
        <v>1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12</v>
      </c>
      <c r="X218" s="17">
        <f t="shared" si="29"/>
        <v>1.7142857142857142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2</v>
      </c>
      <c r="BK218" s="36">
        <f>VLOOKUP($H218,[4]IRA!$H$7:$CR$974,BK$1,FALSE)</f>
        <v>0</v>
      </c>
      <c r="BL218" s="36">
        <f>VLOOKUP($H218,[4]IRA!$H$7:$CR$974,BL$1,FALSE)</f>
        <v>2</v>
      </c>
      <c r="BM218" s="36">
        <f>VLOOKUP($H218,[4]IRA!$H$7:$CR$974,BM$1,FALSE)</f>
        <v>1</v>
      </c>
      <c r="BN218" s="36">
        <f>VLOOKUP($H218,[4]IRA!$H$7:$CR$974,BN$1,FALSE)</f>
        <v>1</v>
      </c>
      <c r="BO218" s="10">
        <f>VLOOKUP(H218,[4]IRA!$H$7:$CS$993,90,FALSE)</f>
        <v>48.5</v>
      </c>
      <c r="BP218" s="10">
        <f t="shared" si="34"/>
        <v>13</v>
      </c>
      <c r="BQ218" s="17">
        <f t="shared" si="35"/>
        <v>0.26804123711340205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6</v>
      </c>
      <c r="R219" s="36">
        <f>VLOOKUP($H219,[1]EDA!$H$6:$BN1173,R$1,FALSE)</f>
        <v>5</v>
      </c>
      <c r="S219" s="36">
        <f>VLOOKUP($H219,[1]EDA!$H$6:$BN1173,S$1,FALSE)</f>
        <v>13</v>
      </c>
      <c r="T219" s="36">
        <f>VLOOKUP($H219,[1]EDA!$H$6:$BN1173,T$1,FALSE)</f>
        <v>3</v>
      </c>
      <c r="U219" s="36">
        <f>VLOOKUP($H219,[1]EDA!$H$6:$BN1173,U$1,FALSE)</f>
        <v>3</v>
      </c>
      <c r="V219" s="10">
        <f>VLOOKUP(H219,[1]EDA!$H$6:$BO$990,60,FALSE)</f>
        <v>9</v>
      </c>
      <c r="W219" s="10">
        <f t="shared" si="28"/>
        <v>59</v>
      </c>
      <c r="X219" s="17">
        <f t="shared" si="29"/>
        <v>6.5555555555555554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23</v>
      </c>
      <c r="BK219" s="36">
        <f>VLOOKUP($H219,[4]IRA!$H$7:$CR$974,BK$1,FALSE)</f>
        <v>27</v>
      </c>
      <c r="BL219" s="36">
        <f>VLOOKUP($H219,[4]IRA!$H$7:$CR$974,BL$1,FALSE)</f>
        <v>14</v>
      </c>
      <c r="BM219" s="36">
        <f>VLOOKUP($H219,[4]IRA!$H$7:$CR$974,BM$1,FALSE)</f>
        <v>17</v>
      </c>
      <c r="BN219" s="36">
        <f>VLOOKUP($H219,[4]IRA!$H$7:$CR$974,BN$1,FALSE)</f>
        <v>17</v>
      </c>
      <c r="BO219" s="10">
        <f>VLOOKUP(H219,[4]IRA!$H$7:$CS$993,90,FALSE)</f>
        <v>44</v>
      </c>
      <c r="BP219" s="10">
        <f t="shared" si="34"/>
        <v>209</v>
      </c>
      <c r="BQ219" s="17">
        <f t="shared" si="35"/>
        <v>4.75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9</v>
      </c>
      <c r="R220" s="36">
        <f>VLOOKUP($H220,[1]EDA!$H$6:$BN1174,R$1,FALSE)</f>
        <v>5</v>
      </c>
      <c r="S220" s="36">
        <f>VLOOKUP($H220,[1]EDA!$H$6:$BN1174,S$1,FALSE)</f>
        <v>1</v>
      </c>
      <c r="T220" s="36">
        <f>VLOOKUP($H220,[1]EDA!$H$6:$BN1174,T$1,FALSE)</f>
        <v>7</v>
      </c>
      <c r="U220" s="36">
        <f>VLOOKUP($H220,[1]EDA!$H$6:$BN1174,U$1,FALSE)</f>
        <v>3</v>
      </c>
      <c r="V220" s="10">
        <f>VLOOKUP(H220,[1]EDA!$H$6:$BO$990,60,FALSE)</f>
        <v>17.5</v>
      </c>
      <c r="W220" s="10">
        <f t="shared" si="28"/>
        <v>57</v>
      </c>
      <c r="X220" s="17">
        <f t="shared" si="29"/>
        <v>3.2571428571428571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6</v>
      </c>
      <c r="BK220" s="36">
        <f>VLOOKUP($H220,[4]IRA!$H$7:$CR$974,BK$1,FALSE)</f>
        <v>9</v>
      </c>
      <c r="BL220" s="36">
        <f>VLOOKUP($H220,[4]IRA!$H$7:$CR$974,BL$1,FALSE)</f>
        <v>9</v>
      </c>
      <c r="BM220" s="36">
        <f>VLOOKUP($H220,[4]IRA!$H$7:$CR$974,BM$1,FALSE)</f>
        <v>18</v>
      </c>
      <c r="BN220" s="36">
        <f>VLOOKUP($H220,[4]IRA!$H$7:$CR$974,BN$1,FALSE)</f>
        <v>12</v>
      </c>
      <c r="BO220" s="10">
        <f>VLOOKUP(H220,[4]IRA!$H$7:$CS$993,90,FALSE)</f>
        <v>57</v>
      </c>
      <c r="BP220" s="10">
        <f t="shared" si="34"/>
        <v>171</v>
      </c>
      <c r="BQ220" s="17">
        <f t="shared" si="35"/>
        <v>3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1</v>
      </c>
      <c r="Q221" s="36">
        <f>VLOOKUP($H221,[1]EDA!$H$6:$BN1175,Q$1,FALSE)</f>
        <v>0</v>
      </c>
      <c r="R221" s="36">
        <f>VLOOKUP($H221,[1]EDA!$H$6:$BN1175,R$1,FALSE)</f>
        <v>2</v>
      </c>
      <c r="S221" s="36">
        <f>VLOOKUP($H221,[1]EDA!$H$6:$BN1175,S$1,FALSE)</f>
        <v>1</v>
      </c>
      <c r="T221" s="36">
        <f>VLOOKUP($H221,[1]EDA!$H$6:$BN1175,T$1,FALSE)</f>
        <v>2</v>
      </c>
      <c r="U221" s="36">
        <f>VLOOKUP($H221,[1]EDA!$H$6:$BN1175,U$1,FALSE)</f>
        <v>1</v>
      </c>
      <c r="V221" s="10">
        <f>VLOOKUP(H221,[1]EDA!$H$6:$BO$990,60,FALSE)</f>
        <v>11.5</v>
      </c>
      <c r="W221" s="10">
        <f t="shared" si="28"/>
        <v>15</v>
      </c>
      <c r="X221" s="17">
        <f t="shared" si="29"/>
        <v>1.3043478260869565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3</v>
      </c>
      <c r="BJ221" s="36">
        <f>VLOOKUP($H221,[4]IRA!$H$7:$CR$974,BJ$1,FALSE)</f>
        <v>16</v>
      </c>
      <c r="BK221" s="36">
        <f>VLOOKUP($H221,[4]IRA!$H$7:$CR$974,BK$1,FALSE)</f>
        <v>2</v>
      </c>
      <c r="BL221" s="36">
        <f>VLOOKUP($H221,[4]IRA!$H$7:$CR$974,BL$1,FALSE)</f>
        <v>5</v>
      </c>
      <c r="BM221" s="36">
        <f>VLOOKUP($H221,[4]IRA!$H$7:$CR$974,BM$1,FALSE)</f>
        <v>4</v>
      </c>
      <c r="BN221" s="36">
        <f>VLOOKUP($H221,[4]IRA!$H$7:$CR$974,BN$1,FALSE)</f>
        <v>9</v>
      </c>
      <c r="BO221" s="10">
        <f>VLOOKUP(H221,[4]IRA!$H$7:$CS$993,90,FALSE)</f>
        <v>97</v>
      </c>
      <c r="BP221" s="10">
        <f t="shared" si="34"/>
        <v>72</v>
      </c>
      <c r="BQ221" s="17">
        <f t="shared" si="35"/>
        <v>0.74226804123711343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10</v>
      </c>
      <c r="R222" s="36">
        <f>VLOOKUP($H222,[1]EDA!$H$6:$BN1176,R$1,FALSE)</f>
        <v>21</v>
      </c>
      <c r="S222" s="36">
        <f>VLOOKUP($H222,[1]EDA!$H$6:$BN1176,S$1,FALSE)</f>
        <v>13</v>
      </c>
      <c r="T222" s="36">
        <f>VLOOKUP($H222,[1]EDA!$H$6:$BN1176,T$1,FALSE)</f>
        <v>17</v>
      </c>
      <c r="U222" s="36">
        <f>VLOOKUP($H222,[1]EDA!$H$6:$BN1176,U$1,FALSE)</f>
        <v>10</v>
      </c>
      <c r="V222" s="10">
        <f>VLOOKUP(H222,[1]EDA!$H$6:$BO$990,60,FALSE)</f>
        <v>50.5</v>
      </c>
      <c r="W222" s="10">
        <f t="shared" si="28"/>
        <v>94</v>
      </c>
      <c r="X222" s="17">
        <f t="shared" si="29"/>
        <v>1.8613861386138615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1</v>
      </c>
      <c r="AH222" s="36">
        <f>VLOOKUP($H222,[2]EDA!$H$6:$AY$974,AH$1,FALSE)</f>
        <v>1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4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4</v>
      </c>
      <c r="AV222" s="36">
        <f>VLOOKUP($H222,[3]IRA!$H$6:$BN$975,AV$1,FALSE)</f>
        <v>3</v>
      </c>
      <c r="AW222" s="36">
        <f>VLOOKUP($H222,[3]IRA!$H$6:$BN$975,AW$1,FALSE)</f>
        <v>1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20</v>
      </c>
      <c r="BB222" s="17">
        <f t="shared" si="33"/>
        <v>40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31</v>
      </c>
      <c r="BJ222" s="36">
        <f>VLOOKUP($H222,[4]IRA!$H$7:$CR$974,BJ$1,FALSE)</f>
        <v>28</v>
      </c>
      <c r="BK222" s="36">
        <f>VLOOKUP($H222,[4]IRA!$H$7:$CR$974,BK$1,FALSE)</f>
        <v>42</v>
      </c>
      <c r="BL222" s="36">
        <f>VLOOKUP($H222,[4]IRA!$H$7:$CR$974,BL$1,FALSE)</f>
        <v>29</v>
      </c>
      <c r="BM222" s="36">
        <f>VLOOKUP($H222,[4]IRA!$H$7:$CR$974,BM$1,FALSE)</f>
        <v>33</v>
      </c>
      <c r="BN222" s="36">
        <f>VLOOKUP($H222,[4]IRA!$H$7:$CR$974,BN$1,FALSE)</f>
        <v>22</v>
      </c>
      <c r="BO222" s="10">
        <f>VLOOKUP(H222,[4]IRA!$H$7:$CS$993,90,FALSE)</f>
        <v>132.5</v>
      </c>
      <c r="BP222" s="10">
        <f t="shared" si="34"/>
        <v>241</v>
      </c>
      <c r="BQ222" s="17">
        <f t="shared" si="35"/>
        <v>1.8188679245283019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2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5</v>
      </c>
      <c r="X223" s="17">
        <f t="shared" si="29"/>
        <v>0.625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1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1</v>
      </c>
      <c r="BO223" s="10">
        <f>VLOOKUP(H223,[4]IRA!$H$7:$CS$993,90,FALSE)</f>
        <v>23.5</v>
      </c>
      <c r="BP223" s="10">
        <f t="shared" si="34"/>
        <v>8</v>
      </c>
      <c r="BQ223" s="17">
        <f t="shared" si="35"/>
        <v>0.34042553191489361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15</v>
      </c>
      <c r="R224" s="36">
        <f>VLOOKUP($H224,[1]EDA!$H$6:$BN1178,R$1,FALSE)</f>
        <v>22</v>
      </c>
      <c r="S224" s="36">
        <f>VLOOKUP($H224,[1]EDA!$H$6:$BN1178,S$1,FALSE)</f>
        <v>34</v>
      </c>
      <c r="T224" s="36">
        <f>VLOOKUP($H224,[1]EDA!$H$6:$BN1178,T$1,FALSE)</f>
        <v>29</v>
      </c>
      <c r="U224" s="36">
        <f>VLOOKUP($H224,[1]EDA!$H$6:$BN1178,U$1,FALSE)</f>
        <v>14</v>
      </c>
      <c r="V224" s="10">
        <f>VLOOKUP(H224,[1]EDA!$H$6:$BO$990,60,FALSE)</f>
        <v>84.5</v>
      </c>
      <c r="W224" s="10">
        <f t="shared" si="28"/>
        <v>212</v>
      </c>
      <c r="X224" s="17">
        <f t="shared" si="29"/>
        <v>2.5088757396449703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1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4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43</v>
      </c>
      <c r="BK224" s="36">
        <f>VLOOKUP($H224,[4]IRA!$H$7:$CR$974,BK$1,FALSE)</f>
        <v>39</v>
      </c>
      <c r="BL224" s="36">
        <f>VLOOKUP($H224,[4]IRA!$H$7:$CR$974,BL$1,FALSE)</f>
        <v>39</v>
      </c>
      <c r="BM224" s="36">
        <f>VLOOKUP($H224,[4]IRA!$H$7:$CR$974,BM$1,FALSE)</f>
        <v>39</v>
      </c>
      <c r="BN224" s="36">
        <f>VLOOKUP($H224,[4]IRA!$H$7:$CR$974,BN$1,FALSE)</f>
        <v>17</v>
      </c>
      <c r="BO224" s="10">
        <f>VLOOKUP(H224,[4]IRA!$H$7:$CS$993,90,FALSE)</f>
        <v>390</v>
      </c>
      <c r="BP224" s="10">
        <f t="shared" si="34"/>
        <v>679</v>
      </c>
      <c r="BQ224" s="17">
        <f t="shared" si="35"/>
        <v>1.7410256410256411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5</v>
      </c>
      <c r="Q225" s="36">
        <f>VLOOKUP($H225,[1]EDA!$H$6:$BN1179,Q$1,FALSE)</f>
        <v>3</v>
      </c>
      <c r="R225" s="36">
        <f>VLOOKUP($H225,[1]EDA!$H$6:$BN1179,R$1,FALSE)</f>
        <v>12</v>
      </c>
      <c r="S225" s="36">
        <f>VLOOKUP($H225,[1]EDA!$H$6:$BN1179,S$1,FALSE)</f>
        <v>15</v>
      </c>
      <c r="T225" s="36">
        <f>VLOOKUP($H225,[1]EDA!$H$6:$BN1179,T$1,FALSE)</f>
        <v>8</v>
      </c>
      <c r="U225" s="36">
        <f>VLOOKUP($H225,[1]EDA!$H$6:$BN1179,U$1,FALSE)</f>
        <v>2</v>
      </c>
      <c r="V225" s="10">
        <f>VLOOKUP(H225,[1]EDA!$H$6:$BO$990,60,FALSE)</f>
        <v>22.5</v>
      </c>
      <c r="W225" s="10">
        <f t="shared" si="28"/>
        <v>71</v>
      </c>
      <c r="X225" s="17">
        <f t="shared" si="29"/>
        <v>3.1555555555555554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15</v>
      </c>
      <c r="BJ225" s="36">
        <f>VLOOKUP($H225,[4]IRA!$H$7:$CR$974,BJ$1,FALSE)</f>
        <v>20</v>
      </c>
      <c r="BK225" s="36">
        <f>VLOOKUP($H225,[4]IRA!$H$7:$CR$974,BK$1,FALSE)</f>
        <v>23</v>
      </c>
      <c r="BL225" s="36">
        <f>VLOOKUP($H225,[4]IRA!$H$7:$CR$974,BL$1,FALSE)</f>
        <v>27</v>
      </c>
      <c r="BM225" s="36">
        <f>VLOOKUP($H225,[4]IRA!$H$7:$CR$974,BM$1,FALSE)</f>
        <v>28</v>
      </c>
      <c r="BN225" s="36">
        <f>VLOOKUP($H225,[4]IRA!$H$7:$CR$974,BN$1,FALSE)</f>
        <v>5</v>
      </c>
      <c r="BO225" s="10">
        <f>VLOOKUP(H225,[4]IRA!$H$7:$CS$993,90,FALSE)</f>
        <v>68.5</v>
      </c>
      <c r="BP225" s="10">
        <f t="shared" si="34"/>
        <v>222</v>
      </c>
      <c r="BQ225" s="17">
        <f t="shared" si="35"/>
        <v>3.2408759124087592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7</v>
      </c>
      <c r="Q226" s="36">
        <f>VLOOKUP($H226,[1]EDA!$H$6:$BN1180,Q$1,FALSE)</f>
        <v>5</v>
      </c>
      <c r="R226" s="36">
        <f>VLOOKUP($H226,[1]EDA!$H$6:$BN1180,R$1,FALSE)</f>
        <v>11</v>
      </c>
      <c r="S226" s="36">
        <f>VLOOKUP($H226,[1]EDA!$H$6:$BN1180,S$1,FALSE)</f>
        <v>3</v>
      </c>
      <c r="T226" s="36">
        <f>VLOOKUP($H226,[1]EDA!$H$6:$BN1180,T$1,FALSE)</f>
        <v>7</v>
      </c>
      <c r="U226" s="36">
        <f>VLOOKUP($H226,[1]EDA!$H$6:$BN1180,U$1,FALSE)</f>
        <v>2</v>
      </c>
      <c r="V226" s="10">
        <f>VLOOKUP(H226,[1]EDA!$H$6:$BO$990,60,FALSE)</f>
        <v>29</v>
      </c>
      <c r="W226" s="10">
        <f t="shared" si="28"/>
        <v>69</v>
      </c>
      <c r="X226" s="17">
        <f t="shared" si="29"/>
        <v>2.3793103448275863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16</v>
      </c>
      <c r="BJ226" s="36">
        <f>VLOOKUP($H226,[4]IRA!$H$7:$CR$974,BJ$1,FALSE)</f>
        <v>7</v>
      </c>
      <c r="BK226" s="36">
        <f>VLOOKUP($H226,[4]IRA!$H$7:$CR$974,BK$1,FALSE)</f>
        <v>16</v>
      </c>
      <c r="BL226" s="36">
        <f>VLOOKUP($H226,[4]IRA!$H$7:$CR$974,BL$1,FALSE)</f>
        <v>9</v>
      </c>
      <c r="BM226" s="36">
        <f>VLOOKUP($H226,[4]IRA!$H$7:$CR$974,BM$1,FALSE)</f>
        <v>6</v>
      </c>
      <c r="BN226" s="36">
        <f>VLOOKUP($H226,[4]IRA!$H$7:$CR$974,BN$1,FALSE)</f>
        <v>2</v>
      </c>
      <c r="BO226" s="10">
        <f>VLOOKUP(H226,[4]IRA!$H$7:$CS$993,90,FALSE)</f>
        <v>88.5</v>
      </c>
      <c r="BP226" s="10">
        <f t="shared" si="34"/>
        <v>121</v>
      </c>
      <c r="BQ226" s="17">
        <f t="shared" si="35"/>
        <v>1.3672316384180792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1</v>
      </c>
      <c r="R227" s="36">
        <f>VLOOKUP($H227,[1]EDA!$H$6:$BN1181,R$1,FALSE)</f>
        <v>1</v>
      </c>
      <c r="S227" s="36">
        <f>VLOOKUP($H227,[1]EDA!$H$6:$BN1181,S$1,FALSE)</f>
        <v>2</v>
      </c>
      <c r="T227" s="36">
        <f>VLOOKUP($H227,[1]EDA!$H$6:$BN1181,T$1,FALSE)</f>
        <v>0</v>
      </c>
      <c r="U227" s="36">
        <f>VLOOKUP($H227,[1]EDA!$H$6:$BN1181,U$1,FALSE)</f>
        <v>1</v>
      </c>
      <c r="V227" s="10">
        <f>VLOOKUP(H227,[1]EDA!$H$6:$BO$990,60,FALSE)</f>
        <v>15</v>
      </c>
      <c r="W227" s="10">
        <f t="shared" si="28"/>
        <v>13</v>
      </c>
      <c r="X227" s="17">
        <f t="shared" si="29"/>
        <v>0.8666666666666667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3</v>
      </c>
      <c r="BK227" s="36">
        <f>VLOOKUP($H227,[4]IRA!$H$7:$CR$974,BK$1,FALSE)</f>
        <v>1</v>
      </c>
      <c r="BL227" s="36">
        <f>VLOOKUP($H227,[4]IRA!$H$7:$CR$974,BL$1,FALSE)</f>
        <v>0</v>
      </c>
      <c r="BM227" s="36">
        <f>VLOOKUP($H227,[4]IRA!$H$7:$CR$974,BM$1,FALSE)</f>
        <v>2</v>
      </c>
      <c r="BN227" s="36">
        <f>VLOOKUP($H227,[4]IRA!$H$7:$CR$974,BN$1,FALSE)</f>
        <v>4</v>
      </c>
      <c r="BO227" s="10">
        <f>VLOOKUP(H227,[4]IRA!$H$7:$CS$993,90,FALSE)</f>
        <v>30</v>
      </c>
      <c r="BP227" s="10">
        <f t="shared" si="34"/>
        <v>18</v>
      </c>
      <c r="BQ227" s="17">
        <f t="shared" si="35"/>
        <v>0.6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6</v>
      </c>
      <c r="Q228" s="36">
        <f>VLOOKUP($H228,[1]EDA!$H$6:$BN1182,Q$1,FALSE)</f>
        <v>11</v>
      </c>
      <c r="R228" s="36">
        <f>VLOOKUP($H228,[1]EDA!$H$6:$BN1182,R$1,FALSE)</f>
        <v>14</v>
      </c>
      <c r="S228" s="36">
        <f>VLOOKUP($H228,[1]EDA!$H$6:$BN1182,S$1,FALSE)</f>
        <v>15</v>
      </c>
      <c r="T228" s="36">
        <f>VLOOKUP($H228,[1]EDA!$H$6:$BN1182,T$1,FALSE)</f>
        <v>19</v>
      </c>
      <c r="U228" s="36">
        <f>VLOOKUP($H228,[1]EDA!$H$6:$BN1182,U$1,FALSE)</f>
        <v>2</v>
      </c>
      <c r="V228" s="10">
        <f>VLOOKUP(H228,[1]EDA!$H$6:$BO$990,60,FALSE)</f>
        <v>113.5</v>
      </c>
      <c r="W228" s="10">
        <f t="shared" si="28"/>
        <v>148</v>
      </c>
      <c r="X228" s="17">
        <f t="shared" si="29"/>
        <v>1.303964757709251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1</v>
      </c>
      <c r="AJ228" s="36">
        <f>VLOOKUP($H228,[2]EDA!$H$6:$AY$974,AJ$1,FALSE)</f>
        <v>1</v>
      </c>
      <c r="AK228" s="20">
        <f>VLOOKUP(H228,[2]EDA!$H$6:$AZ$990,45,FALSE)</f>
        <v>0.5</v>
      </c>
      <c r="AL228" s="39">
        <f t="shared" si="30"/>
        <v>3</v>
      </c>
      <c r="AM228" s="17">
        <f t="shared" si="31"/>
        <v>6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2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4</v>
      </c>
      <c r="BB228" s="17">
        <f t="shared" si="33"/>
        <v>1.3333333333333333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24</v>
      </c>
      <c r="BJ228" s="36">
        <f>VLOOKUP($H228,[4]IRA!$H$7:$CR$974,BJ$1,FALSE)</f>
        <v>13</v>
      </c>
      <c r="BK228" s="36">
        <f>VLOOKUP($H228,[4]IRA!$H$7:$CR$974,BK$1,FALSE)</f>
        <v>7</v>
      </c>
      <c r="BL228" s="36">
        <f>VLOOKUP($H228,[4]IRA!$H$7:$CR$974,BL$1,FALSE)</f>
        <v>7</v>
      </c>
      <c r="BM228" s="36">
        <f>VLOOKUP($H228,[4]IRA!$H$7:$CR$974,BM$1,FALSE)</f>
        <v>11</v>
      </c>
      <c r="BN228" s="36">
        <f>VLOOKUP($H228,[4]IRA!$H$7:$CR$974,BN$1,FALSE)</f>
        <v>1</v>
      </c>
      <c r="BO228" s="10">
        <f>VLOOKUP(H228,[4]IRA!$H$7:$CS$993,90,FALSE)</f>
        <v>121.5</v>
      </c>
      <c r="BP228" s="10">
        <f t="shared" si="34"/>
        <v>190</v>
      </c>
      <c r="BQ228" s="17">
        <f t="shared" si="35"/>
        <v>1.5637860082304527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6</v>
      </c>
      <c r="R229" s="36">
        <f>VLOOKUP($H229,[1]EDA!$H$6:$BN1183,R$1,FALSE)</f>
        <v>7</v>
      </c>
      <c r="S229" s="36">
        <f>VLOOKUP($H229,[1]EDA!$H$6:$BN1183,S$1,FALSE)</f>
        <v>6</v>
      </c>
      <c r="T229" s="36">
        <f>VLOOKUP($H229,[1]EDA!$H$6:$BN1183,T$1,FALSE)</f>
        <v>4</v>
      </c>
      <c r="U229" s="36">
        <f>VLOOKUP($H229,[1]EDA!$H$6:$BN1183,U$1,FALSE)</f>
        <v>7</v>
      </c>
      <c r="V229" s="10">
        <f>VLOOKUP(H229,[1]EDA!$H$6:$BO$990,60,FALSE)</f>
        <v>28.5</v>
      </c>
      <c r="W229" s="10">
        <f t="shared" si="28"/>
        <v>53</v>
      </c>
      <c r="X229" s="17">
        <f t="shared" si="29"/>
        <v>1.8596491228070176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3</v>
      </c>
      <c r="AW229" s="36">
        <f>VLOOKUP($H229,[3]IRA!$H$6:$BN$975,AW$1,FALSE)</f>
        <v>0</v>
      </c>
      <c r="AX229" s="36">
        <f>VLOOKUP($H229,[3]IRA!$H$6:$BN$975,AX$1,FALSE)</f>
        <v>1</v>
      </c>
      <c r="AY229" s="36">
        <f>VLOOKUP($H229,[3]IRA!$H$6:$BN$975,AY$1,FALSE)</f>
        <v>2</v>
      </c>
      <c r="AZ229" s="20">
        <f>VLOOKUP(H229,[3]IRA!$H$6:$BO$991,60,FALSE)</f>
        <v>0</v>
      </c>
      <c r="BA229" s="20">
        <f t="shared" si="32"/>
        <v>8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7</v>
      </c>
      <c r="BK229" s="36">
        <f>VLOOKUP($H229,[4]IRA!$H$7:$CR$974,BK$1,FALSE)</f>
        <v>7</v>
      </c>
      <c r="BL229" s="36">
        <f>VLOOKUP($H229,[4]IRA!$H$7:$CR$974,BL$1,FALSE)</f>
        <v>4</v>
      </c>
      <c r="BM229" s="36">
        <f>VLOOKUP($H229,[4]IRA!$H$7:$CR$974,BM$1,FALSE)</f>
        <v>9</v>
      </c>
      <c r="BN229" s="36">
        <f>VLOOKUP($H229,[4]IRA!$H$7:$CR$974,BN$1,FALSE)</f>
        <v>5</v>
      </c>
      <c r="BO229" s="10">
        <f>VLOOKUP(H229,[4]IRA!$H$7:$CS$993,90,FALSE)</f>
        <v>132.5</v>
      </c>
      <c r="BP229" s="10">
        <f t="shared" si="34"/>
        <v>95</v>
      </c>
      <c r="BQ229" s="17">
        <f t="shared" si="35"/>
        <v>0.71698113207547165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6</v>
      </c>
      <c r="R230" s="36">
        <f>VLOOKUP($H230,[1]EDA!$H$6:$BN1184,R$1,FALSE)</f>
        <v>8</v>
      </c>
      <c r="S230" s="36">
        <f>VLOOKUP($H230,[1]EDA!$H$6:$BN1184,S$1,FALSE)</f>
        <v>7</v>
      </c>
      <c r="T230" s="36">
        <f>VLOOKUP($H230,[1]EDA!$H$6:$BN1184,T$1,FALSE)</f>
        <v>5</v>
      </c>
      <c r="U230" s="36">
        <f>VLOOKUP($H230,[1]EDA!$H$6:$BN1184,U$1,FALSE)</f>
        <v>1</v>
      </c>
      <c r="V230" s="10">
        <f>VLOOKUP(H230,[1]EDA!$H$6:$BO$990,60,FALSE)</f>
        <v>37</v>
      </c>
      <c r="W230" s="10">
        <f t="shared" si="28"/>
        <v>46</v>
      </c>
      <c r="X230" s="17">
        <f t="shared" si="29"/>
        <v>1.2432432432432432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11</v>
      </c>
      <c r="BK230" s="36">
        <f>VLOOKUP($H230,[4]IRA!$H$7:$CR$974,BK$1,FALSE)</f>
        <v>15</v>
      </c>
      <c r="BL230" s="36">
        <f>VLOOKUP($H230,[4]IRA!$H$7:$CR$974,BL$1,FALSE)</f>
        <v>8</v>
      </c>
      <c r="BM230" s="36">
        <f>VLOOKUP($H230,[4]IRA!$H$7:$CR$974,BM$1,FALSE)</f>
        <v>17</v>
      </c>
      <c r="BN230" s="36">
        <f>VLOOKUP($H230,[4]IRA!$H$7:$CR$974,BN$1,FALSE)</f>
        <v>15</v>
      </c>
      <c r="BO230" s="10">
        <f>VLOOKUP(H230,[4]IRA!$H$7:$CS$993,90,FALSE)</f>
        <v>60.5</v>
      </c>
      <c r="BP230" s="10">
        <f t="shared" si="34"/>
        <v>106</v>
      </c>
      <c r="BQ230" s="17">
        <f t="shared" si="35"/>
        <v>1.7520661157024793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3</v>
      </c>
      <c r="R231" s="36">
        <f>VLOOKUP($H231,[1]EDA!$H$6:$BN1185,R$1,FALSE)</f>
        <v>3</v>
      </c>
      <c r="S231" s="36">
        <f>VLOOKUP($H231,[1]EDA!$H$6:$BN1185,S$1,FALSE)</f>
        <v>4</v>
      </c>
      <c r="T231" s="36">
        <f>VLOOKUP($H231,[1]EDA!$H$6:$BN1185,T$1,FALSE)</f>
        <v>3</v>
      </c>
      <c r="U231" s="36">
        <f>VLOOKUP($H231,[1]EDA!$H$6:$BN1185,U$1,FALSE)</f>
        <v>1</v>
      </c>
      <c r="V231" s="10">
        <f>VLOOKUP(H231,[1]EDA!$H$6:$BO$990,60,FALSE)</f>
        <v>24.5</v>
      </c>
      <c r="W231" s="10">
        <f t="shared" si="28"/>
        <v>30</v>
      </c>
      <c r="X231" s="17">
        <f t="shared" si="29"/>
        <v>1.2244897959183674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7</v>
      </c>
      <c r="BJ231" s="36">
        <f>VLOOKUP($H231,[4]IRA!$H$7:$CR$974,BJ$1,FALSE)</f>
        <v>9</v>
      </c>
      <c r="BK231" s="36">
        <f>VLOOKUP($H231,[4]IRA!$H$7:$CR$974,BK$1,FALSE)</f>
        <v>10</v>
      </c>
      <c r="BL231" s="36">
        <f>VLOOKUP($H231,[4]IRA!$H$7:$CR$974,BL$1,FALSE)</f>
        <v>7</v>
      </c>
      <c r="BM231" s="36">
        <f>VLOOKUP($H231,[4]IRA!$H$7:$CR$974,BM$1,FALSE)</f>
        <v>11</v>
      </c>
      <c r="BN231" s="36">
        <f>VLOOKUP($H231,[4]IRA!$H$7:$CR$974,BN$1,FALSE)</f>
        <v>4</v>
      </c>
      <c r="BO231" s="10">
        <f>VLOOKUP(H231,[4]IRA!$H$7:$CS$993,90,FALSE)</f>
        <v>103</v>
      </c>
      <c r="BP231" s="10">
        <f t="shared" si="34"/>
        <v>116</v>
      </c>
      <c r="BQ231" s="17">
        <f t="shared" si="35"/>
        <v>1.1262135922330097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3</v>
      </c>
      <c r="R232" s="36">
        <f>VLOOKUP($H232,[1]EDA!$H$6:$BN1186,R$1,FALSE)</f>
        <v>3</v>
      </c>
      <c r="S232" s="36">
        <f>VLOOKUP($H232,[1]EDA!$H$6:$BN1186,S$1,FALSE)</f>
        <v>3</v>
      </c>
      <c r="T232" s="36">
        <f>VLOOKUP($H232,[1]EDA!$H$6:$BN1186,T$1,FALSE)</f>
        <v>4</v>
      </c>
      <c r="U232" s="36">
        <f>VLOOKUP($H232,[1]EDA!$H$6:$BN1186,U$1,FALSE)</f>
        <v>1</v>
      </c>
      <c r="V232" s="10">
        <f>VLOOKUP(H232,[1]EDA!$H$6:$BO$990,60,FALSE)</f>
        <v>65.5</v>
      </c>
      <c r="W232" s="10">
        <f t="shared" si="28"/>
        <v>24</v>
      </c>
      <c r="X232" s="17">
        <f t="shared" si="29"/>
        <v>0.36641221374045801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1</v>
      </c>
      <c r="AV232" s="36">
        <f>VLOOKUP($H232,[3]IRA!$H$6:$BN$975,AV$1,FALSE)</f>
        <v>1</v>
      </c>
      <c r="AW232" s="36">
        <f>VLOOKUP($H232,[3]IRA!$H$6:$BN$975,AW$1,FALSE)</f>
        <v>0</v>
      </c>
      <c r="AX232" s="36">
        <f>VLOOKUP($H232,[3]IRA!$H$6:$BN$975,AX$1,FALSE)</f>
        <v>1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6</v>
      </c>
      <c r="BB232" s="17">
        <f t="shared" si="33"/>
        <v>4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8</v>
      </c>
      <c r="BK232" s="36">
        <f>VLOOKUP($H232,[4]IRA!$H$7:$CR$974,BK$1,FALSE)</f>
        <v>3</v>
      </c>
      <c r="BL232" s="36">
        <f>VLOOKUP($H232,[4]IRA!$H$7:$CR$974,BL$1,FALSE)</f>
        <v>0</v>
      </c>
      <c r="BM232" s="36">
        <f>VLOOKUP($H232,[4]IRA!$H$7:$CR$974,BM$1,FALSE)</f>
        <v>4</v>
      </c>
      <c r="BN232" s="36">
        <f>VLOOKUP($H232,[4]IRA!$H$7:$CR$974,BN$1,FALSE)</f>
        <v>5</v>
      </c>
      <c r="BO232" s="10">
        <f>VLOOKUP(H232,[4]IRA!$H$7:$CS$993,90,FALSE)</f>
        <v>74</v>
      </c>
      <c r="BP232" s="10">
        <f t="shared" si="34"/>
        <v>47</v>
      </c>
      <c r="BQ232" s="17">
        <f t="shared" si="35"/>
        <v>0.63513513513513509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1</v>
      </c>
      <c r="Q233" s="36">
        <f>VLOOKUP($H233,[1]EDA!$H$6:$BN1187,Q$1,FALSE)</f>
        <v>0</v>
      </c>
      <c r="R233" s="36">
        <f>VLOOKUP($H233,[1]EDA!$H$6:$BN1187,R$1,FALSE)</f>
        <v>2</v>
      </c>
      <c r="S233" s="36">
        <f>VLOOKUP($H233,[1]EDA!$H$6:$BN1187,S$1,FALSE)</f>
        <v>2</v>
      </c>
      <c r="T233" s="36">
        <f>VLOOKUP($H233,[1]EDA!$H$6:$BN1187,T$1,FALSE)</f>
        <v>0</v>
      </c>
      <c r="U233" s="36">
        <f>VLOOKUP($H233,[1]EDA!$H$6:$BN1187,U$1,FALSE)</f>
        <v>1</v>
      </c>
      <c r="V233" s="10">
        <f>VLOOKUP(H233,[1]EDA!$H$6:$BO$990,60,FALSE)</f>
        <v>14.5</v>
      </c>
      <c r="W233" s="10">
        <f t="shared" si="28"/>
        <v>8</v>
      </c>
      <c r="X233" s="17">
        <f t="shared" si="29"/>
        <v>0.55172413793103448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5</v>
      </c>
      <c r="BK233" s="36">
        <f>VLOOKUP($H233,[4]IRA!$H$7:$CR$974,BK$1,FALSE)</f>
        <v>1</v>
      </c>
      <c r="BL233" s="36">
        <f>VLOOKUP($H233,[4]IRA!$H$7:$CR$974,BL$1,FALSE)</f>
        <v>4</v>
      </c>
      <c r="BM233" s="36">
        <f>VLOOKUP($H233,[4]IRA!$H$7:$CR$974,BM$1,FALSE)</f>
        <v>3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20</v>
      </c>
      <c r="BQ233" s="17">
        <f t="shared" si="35"/>
        <v>0.85106382978723405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39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45</v>
      </c>
      <c r="P234" s="36">
        <f>VLOOKUP($H234,[1]EDA!$H$6:$BN1188,P$1,FALSE)</f>
        <v>30</v>
      </c>
      <c r="Q234" s="36">
        <f>VLOOKUP($H234,[1]EDA!$H$6:$BN1188,Q$1,FALSE)</f>
        <v>41</v>
      </c>
      <c r="R234" s="36">
        <f>VLOOKUP($H234,[1]EDA!$H$6:$BN1188,R$1,FALSE)</f>
        <v>60</v>
      </c>
      <c r="S234" s="36">
        <f>VLOOKUP($H234,[1]EDA!$H$6:$BN1188,S$1,FALSE)</f>
        <v>52</v>
      </c>
      <c r="T234" s="36">
        <f>VLOOKUP($H234,[1]EDA!$H$6:$BN1188,T$1,FALSE)</f>
        <v>43</v>
      </c>
      <c r="U234" s="36">
        <f>VLOOKUP($H234,[1]EDA!$H$6:$BN1188,U$1,FALSE)</f>
        <v>10</v>
      </c>
      <c r="V234" s="10">
        <f>VLOOKUP(H234,[1]EDA!$H$6:$BO$990,60,FALSE)</f>
        <v>386.5</v>
      </c>
      <c r="W234" s="10">
        <f t="shared" si="28"/>
        <v>496</v>
      </c>
      <c r="X234" s="17">
        <f t="shared" si="29"/>
        <v>1.2833117723156533</v>
      </c>
      <c r="Y234" s="36">
        <f>VLOOKUP($H234,[2]EDA!$H$6:$AY$974,Y$1,FALSE)</f>
        <v>1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1</v>
      </c>
      <c r="AF234" s="36">
        <f>VLOOKUP($H234,[2]EDA!$H$6:$AY$974,AF$1,FALSE)</f>
        <v>2</v>
      </c>
      <c r="AG234" s="36">
        <f>VLOOKUP($H234,[2]EDA!$H$6:$AY$974,AG$1,FALSE)</f>
        <v>1</v>
      </c>
      <c r="AH234" s="36">
        <f>VLOOKUP($H234,[2]EDA!$H$6:$AY$974,AH$1,FALSE)</f>
        <v>1</v>
      </c>
      <c r="AI234" s="36">
        <f>VLOOKUP($H234,[2]EDA!$H$6:$AY$974,AI$1,FALSE)</f>
        <v>1</v>
      </c>
      <c r="AJ234" s="36">
        <f>VLOOKUP($H234,[2]EDA!$H$6:$AY$974,AJ$1,FALSE)</f>
        <v>1</v>
      </c>
      <c r="AK234" s="20">
        <f>VLOOKUP(H234,[2]EDA!$H$6:$AZ$990,45,FALSE)</f>
        <v>7</v>
      </c>
      <c r="AL234" s="39">
        <f t="shared" si="30"/>
        <v>12</v>
      </c>
      <c r="AM234" s="17">
        <f t="shared" si="31"/>
        <v>1.7142857142857142</v>
      </c>
      <c r="AN234" s="36">
        <f>VLOOKUP($H234,[3]IRA!$H$6:$BN$975,AN$1,FALSE)</f>
        <v>2</v>
      </c>
      <c r="AO234" s="36">
        <f>VLOOKUP($H234,[3]IRA!$H$6:$BN$975,AO$1,FALSE)</f>
        <v>2</v>
      </c>
      <c r="AP234" s="36">
        <f>VLOOKUP($H234,[3]IRA!$H$6:$BN$975,AP$1,FALSE)</f>
        <v>11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120</v>
      </c>
      <c r="AT234" s="36">
        <f>VLOOKUP($H234,[3]IRA!$H$6:$BN$975,AT$1,FALSE)</f>
        <v>29</v>
      </c>
      <c r="AU234" s="36">
        <f>VLOOKUP($H234,[3]IRA!$H$6:$BN$975,AU$1,FALSE)</f>
        <v>4</v>
      </c>
      <c r="AV234" s="36">
        <f>VLOOKUP($H234,[3]IRA!$H$6:$BN$975,AV$1,FALSE)</f>
        <v>4</v>
      </c>
      <c r="AW234" s="36">
        <f>VLOOKUP($H234,[3]IRA!$H$6:$BN$975,AW$1,FALSE)</f>
        <v>11</v>
      </c>
      <c r="AX234" s="36">
        <f>VLOOKUP($H234,[3]IRA!$H$6:$BN$975,AX$1,FALSE)</f>
        <v>18</v>
      </c>
      <c r="AY234" s="36">
        <f>VLOOKUP($H234,[3]IRA!$H$6:$BN$975,AY$1,FALSE)</f>
        <v>6</v>
      </c>
      <c r="AZ234" s="20">
        <f>VLOOKUP(H234,[3]IRA!$H$6:$BO$991,60,FALSE)</f>
        <v>20.5</v>
      </c>
      <c r="BA234" s="20">
        <f t="shared" si="32"/>
        <v>266</v>
      </c>
      <c r="BB234" s="17">
        <f t="shared" si="33"/>
        <v>12.975609756097562</v>
      </c>
      <c r="BC234" s="36">
        <f>VLOOKUP($H234,[4]IRA!$H$7:$CR$974,BC$1,FALSE)</f>
        <v>102</v>
      </c>
      <c r="BD234" s="36">
        <f>VLOOKUP($H234,[4]IRA!$H$7:$CR$974,BD$1,FALSE)</f>
        <v>105</v>
      </c>
      <c r="BE234" s="36">
        <f>VLOOKUP($H234,[4]IRA!$H$7:$CR$974,BE$1,FALSE)</f>
        <v>105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441</v>
      </c>
      <c r="BI234" s="36">
        <f>VLOOKUP($H234,[4]IRA!$H$7:$CR$974,BI$1,FALSE)</f>
        <v>147</v>
      </c>
      <c r="BJ234" s="36">
        <f>VLOOKUP($H234,[4]IRA!$H$7:$CR$974,BJ$1,FALSE)</f>
        <v>67</v>
      </c>
      <c r="BK234" s="36">
        <f>VLOOKUP($H234,[4]IRA!$H$7:$CR$974,BK$1,FALSE)</f>
        <v>103</v>
      </c>
      <c r="BL234" s="36">
        <f>VLOOKUP($H234,[4]IRA!$H$7:$CR$974,BL$1,FALSE)</f>
        <v>191</v>
      </c>
      <c r="BM234" s="36">
        <f>VLOOKUP($H234,[4]IRA!$H$7:$CR$974,BM$1,FALSE)</f>
        <v>202</v>
      </c>
      <c r="BN234" s="36">
        <f>VLOOKUP($H234,[4]IRA!$H$7:$CR$974,BN$1,FALSE)</f>
        <v>80</v>
      </c>
      <c r="BO234" s="10">
        <f>VLOOKUP(H234,[4]IRA!$H$7:$CS$993,90,FALSE)</f>
        <v>1532</v>
      </c>
      <c r="BP234" s="10">
        <f t="shared" si="34"/>
        <v>1900</v>
      </c>
      <c r="BQ234" s="17">
        <f t="shared" si="35"/>
        <v>1.2402088772845954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19</v>
      </c>
      <c r="P235" s="36">
        <f>VLOOKUP($H235,[1]EDA!$H$6:$BN1189,P$1,FALSE)</f>
        <v>16</v>
      </c>
      <c r="Q235" s="36">
        <f>VLOOKUP($H235,[1]EDA!$H$6:$BN1189,Q$1,FALSE)</f>
        <v>7</v>
      </c>
      <c r="R235" s="36">
        <f>VLOOKUP($H235,[1]EDA!$H$6:$BN1189,R$1,FALSE)</f>
        <v>13</v>
      </c>
      <c r="S235" s="36">
        <f>VLOOKUP($H235,[1]EDA!$H$6:$BN1189,S$1,FALSE)</f>
        <v>5</v>
      </c>
      <c r="T235" s="36">
        <f>VLOOKUP($H235,[1]EDA!$H$6:$BN1189,T$1,FALSE)</f>
        <v>9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134</v>
      </c>
      <c r="X235" s="17">
        <f t="shared" si="29"/>
        <v>1.9705882352941178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18</v>
      </c>
      <c r="BI235" s="36">
        <f>VLOOKUP($H235,[4]IRA!$H$7:$CR$974,BI$1,FALSE)</f>
        <v>21</v>
      </c>
      <c r="BJ235" s="36">
        <f>VLOOKUP($H235,[4]IRA!$H$7:$CR$974,BJ$1,FALSE)</f>
        <v>25</v>
      </c>
      <c r="BK235" s="36">
        <f>VLOOKUP($H235,[4]IRA!$H$7:$CR$974,BK$1,FALSE)</f>
        <v>16</v>
      </c>
      <c r="BL235" s="36">
        <f>VLOOKUP($H235,[4]IRA!$H$7:$CR$974,BL$1,FALSE)</f>
        <v>7</v>
      </c>
      <c r="BM235" s="36">
        <f>VLOOKUP($H235,[4]IRA!$H$7:$CR$974,BM$1,FALSE)</f>
        <v>11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173</v>
      </c>
      <c r="BQ235" s="17">
        <f t="shared" si="35"/>
        <v>3.9318181818181817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16</v>
      </c>
      <c r="Q236" s="36">
        <f>VLOOKUP($H236,[1]EDA!$H$6:$BN1190,Q$1,FALSE)</f>
        <v>1</v>
      </c>
      <c r="R236" s="36">
        <f>VLOOKUP($H236,[1]EDA!$H$6:$BN1190,R$1,FALSE)</f>
        <v>2</v>
      </c>
      <c r="S236" s="36">
        <f>VLOOKUP($H236,[1]EDA!$H$6:$BN1190,S$1,FALSE)</f>
        <v>5</v>
      </c>
      <c r="T236" s="36">
        <f>VLOOKUP($H236,[1]EDA!$H$6:$BN1190,T$1,FALSE)</f>
        <v>16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90</v>
      </c>
      <c r="X236" s="17">
        <f t="shared" si="29"/>
        <v>1.4876033057851239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21</v>
      </c>
      <c r="BJ236" s="36">
        <f>VLOOKUP($H236,[4]IRA!$H$7:$CR$974,BJ$1,FALSE)</f>
        <v>7</v>
      </c>
      <c r="BK236" s="36">
        <f>VLOOKUP($H236,[4]IRA!$H$7:$CR$974,BK$1,FALSE)</f>
        <v>3</v>
      </c>
      <c r="BL236" s="36">
        <f>VLOOKUP($H236,[4]IRA!$H$7:$CR$974,BL$1,FALSE)</f>
        <v>9</v>
      </c>
      <c r="BM236" s="36">
        <f>VLOOKUP($H236,[4]IRA!$H$7:$CR$974,BM$1,FALSE)</f>
        <v>14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162</v>
      </c>
      <c r="BQ236" s="17">
        <f t="shared" si="35"/>
        <v>2.2344827586206897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7</v>
      </c>
      <c r="P237" s="36">
        <f>VLOOKUP($H237,[1]EDA!$H$6:$BN1191,P$1,FALSE)</f>
        <v>5</v>
      </c>
      <c r="Q237" s="36">
        <f>VLOOKUP($H237,[1]EDA!$H$6:$BN1191,Q$1,FALSE)</f>
        <v>16</v>
      </c>
      <c r="R237" s="36">
        <f>VLOOKUP($H237,[1]EDA!$H$6:$BN1191,R$1,FALSE)</f>
        <v>15</v>
      </c>
      <c r="S237" s="36">
        <f>VLOOKUP($H237,[1]EDA!$H$6:$BN1191,S$1,FALSE)</f>
        <v>7</v>
      </c>
      <c r="T237" s="36">
        <f>VLOOKUP($H237,[1]EDA!$H$6:$BN1191,T$1,FALSE)</f>
        <v>17</v>
      </c>
      <c r="U237" s="36">
        <f>VLOOKUP($H237,[1]EDA!$H$6:$BN1191,U$1,FALSE)</f>
        <v>0</v>
      </c>
      <c r="V237" s="10">
        <f>VLOOKUP(H237,[1]EDA!$H$6:$BO$990,60,FALSE)</f>
        <v>113.5</v>
      </c>
      <c r="W237" s="10">
        <f t="shared" si="28"/>
        <v>153</v>
      </c>
      <c r="X237" s="17">
        <f t="shared" si="29"/>
        <v>1.3480176211453745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14</v>
      </c>
      <c r="BI237" s="36">
        <f>VLOOKUP($H237,[4]IRA!$H$7:$CR$974,BI$1,FALSE)</f>
        <v>12</v>
      </c>
      <c r="BJ237" s="36">
        <f>VLOOKUP($H237,[4]IRA!$H$7:$CR$974,BJ$1,FALSE)</f>
        <v>40</v>
      </c>
      <c r="BK237" s="36">
        <f>VLOOKUP($H237,[4]IRA!$H$7:$CR$974,BK$1,FALSE)</f>
        <v>29</v>
      </c>
      <c r="BL237" s="36">
        <f>VLOOKUP($H237,[4]IRA!$H$7:$CR$974,BL$1,FALSE)</f>
        <v>17</v>
      </c>
      <c r="BM237" s="36">
        <f>VLOOKUP($H237,[4]IRA!$H$7:$CR$974,BM$1,FALSE)</f>
        <v>6</v>
      </c>
      <c r="BN237" s="36">
        <f>VLOOKUP($H237,[4]IRA!$H$7:$CR$974,BN$1,FALSE)</f>
        <v>0</v>
      </c>
      <c r="BO237" s="10">
        <f>VLOOKUP(H237,[4]IRA!$H$7:$CS$993,90,FALSE)</f>
        <v>85</v>
      </c>
      <c r="BP237" s="10">
        <f t="shared" si="34"/>
        <v>259</v>
      </c>
      <c r="BQ237" s="17">
        <f t="shared" si="35"/>
        <v>3.0470588235294116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6</v>
      </c>
      <c r="O238" s="36">
        <f>VLOOKUP($H238,[1]EDA!$H$6:$BN1192,O$1,FALSE)</f>
        <v>1</v>
      </c>
      <c r="P238" s="36">
        <f>VLOOKUP($H238,[1]EDA!$H$6:$BN1192,P$1,FALSE)</f>
        <v>1</v>
      </c>
      <c r="Q238" s="36">
        <f>VLOOKUP($H238,[1]EDA!$H$6:$BN1192,Q$1,FALSE)</f>
        <v>2</v>
      </c>
      <c r="R238" s="36">
        <f>VLOOKUP($H238,[1]EDA!$H$6:$BN1192,R$1,FALSE)</f>
        <v>1</v>
      </c>
      <c r="S238" s="36">
        <f>VLOOKUP($H238,[1]EDA!$H$6:$BN1192,S$1,FALSE)</f>
        <v>6</v>
      </c>
      <c r="T238" s="36">
        <f>VLOOKUP($H238,[1]EDA!$H$6:$BN1192,T$1,FALSE)</f>
        <v>5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38</v>
      </c>
      <c r="X238" s="17">
        <f t="shared" si="29"/>
        <v>0.44444444444444442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5</v>
      </c>
      <c r="BI238" s="36">
        <f>VLOOKUP($H238,[4]IRA!$H$7:$CR$974,BI$1,FALSE)</f>
        <v>0</v>
      </c>
      <c r="BJ238" s="36">
        <f>VLOOKUP($H238,[4]IRA!$H$7:$CR$974,BJ$1,FALSE)</f>
        <v>1</v>
      </c>
      <c r="BK238" s="36">
        <f>VLOOKUP($H238,[4]IRA!$H$7:$CR$974,BK$1,FALSE)</f>
        <v>0</v>
      </c>
      <c r="BL238" s="36">
        <f>VLOOKUP($H238,[4]IRA!$H$7:$CR$974,BL$1,FALSE)</f>
        <v>2</v>
      </c>
      <c r="BM238" s="36">
        <f>VLOOKUP($H238,[4]IRA!$H$7:$CR$974,BM$1,FALSE)</f>
        <v>1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11</v>
      </c>
      <c r="BQ238" s="17">
        <f t="shared" si="35"/>
        <v>0.14473684210526316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19</v>
      </c>
      <c r="Q239" s="36">
        <f>VLOOKUP($H239,[1]EDA!$H$6:$BN1193,Q$1,FALSE)</f>
        <v>17</v>
      </c>
      <c r="R239" s="36">
        <f>VLOOKUP($H239,[1]EDA!$H$6:$BN1193,R$1,FALSE)</f>
        <v>34</v>
      </c>
      <c r="S239" s="36">
        <f>VLOOKUP($H239,[1]EDA!$H$6:$BN1193,S$1,FALSE)</f>
        <v>34</v>
      </c>
      <c r="T239" s="36">
        <f>VLOOKUP($H239,[1]EDA!$H$6:$BN1193,T$1,FALSE)</f>
        <v>58</v>
      </c>
      <c r="U239" s="36">
        <f>VLOOKUP($H239,[1]EDA!$H$6:$BN1193,U$1,FALSE)</f>
        <v>12</v>
      </c>
      <c r="V239" s="10">
        <f>VLOOKUP(H239,[1]EDA!$H$6:$BO$990,60,FALSE)</f>
        <v>115.5</v>
      </c>
      <c r="W239" s="10">
        <f t="shared" si="28"/>
        <v>302</v>
      </c>
      <c r="X239" s="17">
        <f t="shared" si="29"/>
        <v>2.6147186147186146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1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1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1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36</v>
      </c>
      <c r="BB239" s="17">
        <f t="shared" si="33"/>
        <v>24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33</v>
      </c>
      <c r="BJ239" s="36">
        <f>VLOOKUP($H239,[4]IRA!$H$7:$CR$974,BJ$1,FALSE)</f>
        <v>32</v>
      </c>
      <c r="BK239" s="36">
        <f>VLOOKUP($H239,[4]IRA!$H$7:$CR$974,BK$1,FALSE)</f>
        <v>18</v>
      </c>
      <c r="BL239" s="36">
        <f>VLOOKUP($H239,[4]IRA!$H$7:$CR$974,BL$1,FALSE)</f>
        <v>24</v>
      </c>
      <c r="BM239" s="36">
        <f>VLOOKUP($H239,[4]IRA!$H$7:$CR$974,BM$1,FALSE)</f>
        <v>24</v>
      </c>
      <c r="BN239" s="36">
        <f>VLOOKUP($H239,[4]IRA!$H$7:$CR$974,BN$1,FALSE)</f>
        <v>6</v>
      </c>
      <c r="BO239" s="10">
        <f>VLOOKUP(H239,[4]IRA!$H$7:$CS$993,90,FALSE)</f>
        <v>276</v>
      </c>
      <c r="BP239" s="10">
        <f t="shared" si="34"/>
        <v>266</v>
      </c>
      <c r="BQ239" s="17">
        <f t="shared" si="35"/>
        <v>0.96376811594202894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6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4</v>
      </c>
      <c r="Q240" s="36">
        <f>VLOOKUP($H240,[1]EDA!$H$6:$BN1194,Q$1,FALSE)</f>
        <v>5</v>
      </c>
      <c r="R240" s="36">
        <f>VLOOKUP($H240,[1]EDA!$H$6:$BN1194,R$1,FALSE)</f>
        <v>2</v>
      </c>
      <c r="S240" s="36">
        <f>VLOOKUP($H240,[1]EDA!$H$6:$BN1194,S$1,FALSE)</f>
        <v>4</v>
      </c>
      <c r="T240" s="36">
        <f>VLOOKUP($H240,[1]EDA!$H$6:$BN1194,T$1,FALSE)</f>
        <v>2</v>
      </c>
      <c r="U240" s="36">
        <f>VLOOKUP($H240,[1]EDA!$H$6:$BN1194,U$1,FALSE)</f>
        <v>7</v>
      </c>
      <c r="V240" s="10">
        <f>VLOOKUP(H240,[1]EDA!$H$6:$BO$990,60,FALSE)</f>
        <v>77.5</v>
      </c>
      <c r="W240" s="10">
        <f t="shared" si="28"/>
        <v>58</v>
      </c>
      <c r="X240" s="17">
        <f t="shared" si="29"/>
        <v>0.74838709677419357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11</v>
      </c>
      <c r="BF240" s="36">
        <f>VLOOKUP($H240,[4]IRA!$H$7:$CR$974,BF$1,FALSE)</f>
        <v>4</v>
      </c>
      <c r="BG240" s="36">
        <f>VLOOKUP($H240,[4]IRA!$H$7:$CR$974,BG$1,FALSE)</f>
        <v>7</v>
      </c>
      <c r="BH240" s="36">
        <f>VLOOKUP($H240,[4]IRA!$H$7:$CR$974,BH$1,FALSE)</f>
        <v>16</v>
      </c>
      <c r="BI240" s="36">
        <f>VLOOKUP($H240,[4]IRA!$H$7:$CR$974,BI$1,FALSE)</f>
        <v>8</v>
      </c>
      <c r="BJ240" s="36">
        <f>VLOOKUP($H240,[4]IRA!$H$7:$CR$974,BJ$1,FALSE)</f>
        <v>8</v>
      </c>
      <c r="BK240" s="36">
        <f>VLOOKUP($H240,[4]IRA!$H$7:$CR$974,BK$1,FALSE)</f>
        <v>2</v>
      </c>
      <c r="BL240" s="36">
        <f>VLOOKUP($H240,[4]IRA!$H$7:$CR$974,BL$1,FALSE)</f>
        <v>8</v>
      </c>
      <c r="BM240" s="36">
        <f>VLOOKUP($H240,[4]IRA!$H$7:$CR$974,BM$1,FALSE)</f>
        <v>18</v>
      </c>
      <c r="BN240" s="36">
        <f>VLOOKUP($H240,[4]IRA!$H$7:$CR$974,BN$1,FALSE)</f>
        <v>5</v>
      </c>
      <c r="BO240" s="10">
        <f>VLOOKUP(H240,[4]IRA!$H$7:$CS$993,90,FALSE)</f>
        <v>297.5</v>
      </c>
      <c r="BP240" s="10">
        <f t="shared" si="34"/>
        <v>115</v>
      </c>
      <c r="BQ240" s="17">
        <f t="shared" si="35"/>
        <v>0.38655462184873951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6</v>
      </c>
      <c r="Q241" s="36">
        <f>VLOOKUP($H241,[1]EDA!$H$6:$BN1195,Q$1,FALSE)</f>
        <v>7</v>
      </c>
      <c r="R241" s="36">
        <f>VLOOKUP($H241,[1]EDA!$H$6:$BN1195,R$1,FALSE)</f>
        <v>13</v>
      </c>
      <c r="S241" s="36">
        <f>VLOOKUP($H241,[1]EDA!$H$6:$BN1195,S$1,FALSE)</f>
        <v>7</v>
      </c>
      <c r="T241" s="36">
        <f>VLOOKUP($H241,[1]EDA!$H$6:$BN1195,T$1,FALSE)</f>
        <v>22</v>
      </c>
      <c r="U241" s="36">
        <f>VLOOKUP($H241,[1]EDA!$H$6:$BN1195,U$1,FALSE)</f>
        <v>4</v>
      </c>
      <c r="V241" s="10">
        <f>VLOOKUP(H241,[1]EDA!$H$6:$BO$990,60,FALSE)</f>
        <v>101.5</v>
      </c>
      <c r="W241" s="10">
        <f t="shared" si="28"/>
        <v>106</v>
      </c>
      <c r="X241" s="17">
        <f t="shared" si="29"/>
        <v>1.0443349753694582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6</v>
      </c>
      <c r="BJ241" s="36">
        <f>VLOOKUP($H241,[4]IRA!$H$7:$CR$974,BJ$1,FALSE)</f>
        <v>20</v>
      </c>
      <c r="BK241" s="36">
        <f>VLOOKUP($H241,[4]IRA!$H$7:$CR$974,BK$1,FALSE)</f>
        <v>33</v>
      </c>
      <c r="BL241" s="36">
        <f>VLOOKUP($H241,[4]IRA!$H$7:$CR$974,BL$1,FALSE)</f>
        <v>31</v>
      </c>
      <c r="BM241" s="36">
        <f>VLOOKUP($H241,[4]IRA!$H$7:$CR$974,BM$1,FALSE)</f>
        <v>35</v>
      </c>
      <c r="BN241" s="36">
        <f>VLOOKUP($H241,[4]IRA!$H$7:$CR$974,BN$1,FALSE)</f>
        <v>9</v>
      </c>
      <c r="BO241" s="10">
        <f>VLOOKUP(H241,[4]IRA!$H$7:$CS$993,90,FALSE)</f>
        <v>128</v>
      </c>
      <c r="BP241" s="10">
        <f t="shared" si="34"/>
        <v>198</v>
      </c>
      <c r="BQ241" s="17">
        <f t="shared" si="35"/>
        <v>1.546875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8</v>
      </c>
      <c r="R242" s="36">
        <f>VLOOKUP($H242,[1]EDA!$H$6:$BN1196,R$1,FALSE)</f>
        <v>10</v>
      </c>
      <c r="S242" s="36">
        <f>VLOOKUP($H242,[1]EDA!$H$6:$BN1196,S$1,FALSE)</f>
        <v>11</v>
      </c>
      <c r="T242" s="36">
        <f>VLOOKUP($H242,[1]EDA!$H$6:$BN1196,T$1,FALSE)</f>
        <v>11</v>
      </c>
      <c r="U242" s="36">
        <f>VLOOKUP($H242,[1]EDA!$H$6:$BN1196,U$1,FALSE)</f>
        <v>4</v>
      </c>
      <c r="V242" s="10">
        <f>VLOOKUP(H242,[1]EDA!$H$6:$BO$990,60,FALSE)</f>
        <v>60.5</v>
      </c>
      <c r="W242" s="10">
        <f t="shared" si="28"/>
        <v>125</v>
      </c>
      <c r="X242" s="17">
        <f t="shared" si="29"/>
        <v>2.0661157024793386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19</v>
      </c>
      <c r="BJ242" s="36">
        <f>VLOOKUP($H242,[4]IRA!$H$7:$CR$974,BJ$1,FALSE)</f>
        <v>15</v>
      </c>
      <c r="BK242" s="36">
        <f>VLOOKUP($H242,[4]IRA!$H$7:$CR$974,BK$1,FALSE)</f>
        <v>3</v>
      </c>
      <c r="BL242" s="36">
        <f>VLOOKUP($H242,[4]IRA!$H$7:$CR$974,BL$1,FALSE)</f>
        <v>6</v>
      </c>
      <c r="BM242" s="36">
        <f>VLOOKUP($H242,[4]IRA!$H$7:$CR$974,BM$1,FALSE)</f>
        <v>8</v>
      </c>
      <c r="BN242" s="36">
        <f>VLOOKUP($H242,[4]IRA!$H$7:$CR$974,BN$1,FALSE)</f>
        <v>6</v>
      </c>
      <c r="BO242" s="10">
        <f>VLOOKUP(H242,[4]IRA!$H$7:$CS$993,90,FALSE)</f>
        <v>203</v>
      </c>
      <c r="BP242" s="10">
        <f t="shared" si="34"/>
        <v>131</v>
      </c>
      <c r="BQ242" s="17">
        <f t="shared" si="35"/>
        <v>0.64532019704433496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6</v>
      </c>
      <c r="P243" s="36">
        <f>VLOOKUP($H243,[1]EDA!$H$6:$BN1197,P$1,FALSE)</f>
        <v>22</v>
      </c>
      <c r="Q243" s="36">
        <f>VLOOKUP($H243,[1]EDA!$H$6:$BN1197,Q$1,FALSE)</f>
        <v>5</v>
      </c>
      <c r="R243" s="36">
        <f>VLOOKUP($H243,[1]EDA!$H$6:$BN1197,R$1,FALSE)</f>
        <v>16</v>
      </c>
      <c r="S243" s="36">
        <f>VLOOKUP($H243,[1]EDA!$H$6:$BN1197,S$1,FALSE)</f>
        <v>12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109</v>
      </c>
      <c r="X243" s="17">
        <f t="shared" si="29"/>
        <v>1.217877094972067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4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4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2</v>
      </c>
      <c r="BI243" s="36">
        <f>VLOOKUP($H243,[4]IRA!$H$7:$CR$974,BI$1,FALSE)</f>
        <v>16</v>
      </c>
      <c r="BJ243" s="36">
        <f>VLOOKUP($H243,[4]IRA!$H$7:$CR$974,BJ$1,FALSE)</f>
        <v>1</v>
      </c>
      <c r="BK243" s="36">
        <f>VLOOKUP($H243,[4]IRA!$H$7:$CR$974,BK$1,FALSE)</f>
        <v>4</v>
      </c>
      <c r="BL243" s="36">
        <f>VLOOKUP($H243,[4]IRA!$H$7:$CR$974,BL$1,FALSE)</f>
        <v>1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29</v>
      </c>
      <c r="BQ243" s="17">
        <f t="shared" si="35"/>
        <v>0.20714285714285716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7</v>
      </c>
      <c r="P244" s="36">
        <f>VLOOKUP($H244,[1]EDA!$H$6:$BN1198,P$1,FALSE)</f>
        <v>0</v>
      </c>
      <c r="Q244" s="36">
        <f>VLOOKUP($H244,[1]EDA!$H$6:$BN1198,Q$1,FALSE)</f>
        <v>1</v>
      </c>
      <c r="R244" s="36">
        <f>VLOOKUP($H244,[1]EDA!$H$6:$BN1198,R$1,FALSE)</f>
        <v>1</v>
      </c>
      <c r="S244" s="36">
        <f>VLOOKUP($H244,[1]EDA!$H$6:$BN1198,S$1,FALSE)</f>
        <v>2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VLOOKUP(H244,[1]EDA!$H$6:$BO$990,60,FALSE)</f>
        <v>23.5</v>
      </c>
      <c r="W244" s="10">
        <f t="shared" si="28"/>
        <v>32</v>
      </c>
      <c r="X244" s="17">
        <f t="shared" si="29"/>
        <v>1.3617021276595744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21</v>
      </c>
      <c r="BI244" s="36">
        <f>VLOOKUP($H244,[4]IRA!$H$7:$CR$974,BI$1,FALSE)</f>
        <v>5</v>
      </c>
      <c r="BJ244" s="36">
        <f>VLOOKUP($H244,[4]IRA!$H$7:$CR$974,BJ$1,FALSE)</f>
        <v>11</v>
      </c>
      <c r="BK244" s="36">
        <f>VLOOKUP($H244,[4]IRA!$H$7:$CR$974,BK$1,FALSE)</f>
        <v>7</v>
      </c>
      <c r="BL244" s="36">
        <f>VLOOKUP($H244,[4]IRA!$H$7:$CR$974,BL$1,FALSE)</f>
        <v>6</v>
      </c>
      <c r="BM244" s="36">
        <f>VLOOKUP($H244,[4]IRA!$H$7:$CR$974,BM$1,FALSE)</f>
        <v>0</v>
      </c>
      <c r="BN244" s="36">
        <f>VLOOKUP($H244,[4]IRA!$H$7:$CR$974,BN$1,FALSE)</f>
        <v>0</v>
      </c>
      <c r="BO244" s="10">
        <f>VLOOKUP(H244,[4]IRA!$H$7:$CS$993,90,FALSE)</f>
        <v>77.5</v>
      </c>
      <c r="BP244" s="10">
        <f t="shared" si="34"/>
        <v>96</v>
      </c>
      <c r="BQ244" s="17">
        <f t="shared" si="35"/>
        <v>1.2387096774193549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18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12</v>
      </c>
      <c r="Q245" s="36">
        <f>VLOOKUP($H245,[1]EDA!$H$6:$BN1199,Q$1,FALSE)</f>
        <v>44</v>
      </c>
      <c r="R245" s="36">
        <f>VLOOKUP($H245,[1]EDA!$H$6:$BN1199,R$1,FALSE)</f>
        <v>44</v>
      </c>
      <c r="S245" s="36">
        <f>VLOOKUP($H245,[1]EDA!$H$6:$BN1199,S$1,FALSE)</f>
        <v>14</v>
      </c>
      <c r="T245" s="36">
        <f>VLOOKUP($H245,[1]EDA!$H$6:$BN1199,T$1,FALSE)</f>
        <v>8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228</v>
      </c>
      <c r="X245" s="17">
        <f t="shared" si="29"/>
        <v>1.0044052863436124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5</v>
      </c>
      <c r="AG245" s="36">
        <f>VLOOKUP($H245,[2]EDA!$H$6:$AY$974,AG$1,FALSE)</f>
        <v>3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16</v>
      </c>
      <c r="AM245" s="17">
        <f t="shared" si="31"/>
        <v>32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2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4</v>
      </c>
      <c r="AU245" s="36">
        <f>VLOOKUP($H245,[3]IRA!$H$6:$BN$975,AU$1,FALSE)</f>
        <v>4</v>
      </c>
      <c r="AV245" s="36">
        <f>VLOOKUP($H245,[3]IRA!$H$6:$BN$975,AV$1,FALSE)</f>
        <v>2</v>
      </c>
      <c r="AW245" s="36">
        <f>VLOOKUP($H245,[3]IRA!$H$6:$BN$975,AW$1,FALSE)</f>
        <v>1</v>
      </c>
      <c r="AX245" s="36">
        <f>VLOOKUP($H245,[3]IRA!$H$6:$BN$975,AX$1,FALSE)</f>
        <v>1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15</v>
      </c>
      <c r="BB245" s="17">
        <f t="shared" si="33"/>
        <v>2.3076923076923075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13</v>
      </c>
      <c r="BF245" s="36">
        <f>VLOOKUP($H245,[4]IRA!$H$7:$CR$974,BF$1,FALSE)</f>
        <v>35</v>
      </c>
      <c r="BG245" s="36">
        <f>VLOOKUP($H245,[4]IRA!$H$7:$CR$974,BG$1,FALSE)</f>
        <v>26</v>
      </c>
      <c r="BH245" s="36">
        <f>VLOOKUP($H245,[4]IRA!$H$7:$CR$974,BH$1,FALSE)</f>
        <v>60</v>
      </c>
      <c r="BI245" s="36">
        <f>VLOOKUP($H245,[4]IRA!$H$7:$CR$974,BI$1,FALSE)</f>
        <v>66</v>
      </c>
      <c r="BJ245" s="36">
        <f>VLOOKUP($H245,[4]IRA!$H$7:$CR$974,BJ$1,FALSE)</f>
        <v>36</v>
      </c>
      <c r="BK245" s="36">
        <f>VLOOKUP($H245,[4]IRA!$H$7:$CR$974,BK$1,FALSE)</f>
        <v>49</v>
      </c>
      <c r="BL245" s="36">
        <f>VLOOKUP($H245,[4]IRA!$H$7:$CR$974,BL$1,FALSE)</f>
        <v>35</v>
      </c>
      <c r="BM245" s="36">
        <f>VLOOKUP($H245,[4]IRA!$H$7:$CR$974,BM$1,FALSE)</f>
        <v>38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427</v>
      </c>
      <c r="BQ245" s="17">
        <f t="shared" si="35"/>
        <v>0.86437246963562753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4</v>
      </c>
      <c r="Q246" s="36">
        <f>VLOOKUP($H246,[1]EDA!$H$6:$BN1200,Q$1,FALSE)</f>
        <v>9</v>
      </c>
      <c r="R246" s="36">
        <f>VLOOKUP($H246,[1]EDA!$H$6:$BN1200,R$1,FALSE)</f>
        <v>5</v>
      </c>
      <c r="S246" s="36">
        <f>VLOOKUP($H246,[1]EDA!$H$6:$BN1200,S$1,FALSE)</f>
        <v>0</v>
      </c>
      <c r="T246" s="36">
        <f>VLOOKUP($H246,[1]EDA!$H$6:$BN1200,T$1,FALSE)</f>
        <v>6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46</v>
      </c>
      <c r="X246" s="17">
        <f t="shared" si="29"/>
        <v>2.2999999999999998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44</v>
      </c>
      <c r="BJ246" s="36">
        <f>VLOOKUP($H246,[4]IRA!$H$7:$CR$974,BJ$1,FALSE)</f>
        <v>10</v>
      </c>
      <c r="BK246" s="36">
        <f>VLOOKUP($H246,[4]IRA!$H$7:$CR$974,BK$1,FALSE)</f>
        <v>11</v>
      </c>
      <c r="BL246" s="36">
        <f>VLOOKUP($H246,[4]IRA!$H$7:$CR$974,BL$1,FALSE)</f>
        <v>0</v>
      </c>
      <c r="BM246" s="36">
        <f>VLOOKUP($H246,[4]IRA!$H$7:$CR$974,BM$1,FALSE)</f>
        <v>16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174</v>
      </c>
      <c r="BQ246" s="17">
        <f t="shared" si="35"/>
        <v>3.1351351351351351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4</v>
      </c>
      <c r="Q247" s="36">
        <f>VLOOKUP($H247,[1]EDA!$H$6:$BN1201,Q$1,FALSE)</f>
        <v>8</v>
      </c>
      <c r="R247" s="36">
        <f>VLOOKUP($H247,[1]EDA!$H$6:$BN1201,R$1,FALSE)</f>
        <v>6</v>
      </c>
      <c r="S247" s="36">
        <f>VLOOKUP($H247,[1]EDA!$H$6:$BN1201,S$1,FALSE)</f>
        <v>0</v>
      </c>
      <c r="T247" s="36">
        <f>VLOOKUP($H247,[1]EDA!$H$6:$BN1201,T$1,FALSE)</f>
        <v>7</v>
      </c>
      <c r="U247" s="36">
        <f>VLOOKUP($H247,[1]EDA!$H$6:$BN1201,U$1,FALSE)</f>
        <v>2</v>
      </c>
      <c r="V247" s="10">
        <f>VLOOKUP(H247,[1]EDA!$H$6:$BO$990,60,FALSE)</f>
        <v>39.5</v>
      </c>
      <c r="W247" s="10">
        <f t="shared" si="28"/>
        <v>56</v>
      </c>
      <c r="X247" s="17">
        <f t="shared" si="29"/>
        <v>1.4177215189873418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1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1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7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11</v>
      </c>
      <c r="BI247" s="36">
        <f>VLOOKUP($H247,[4]IRA!$H$7:$CR$974,BI$1,FALSE)</f>
        <v>8</v>
      </c>
      <c r="BJ247" s="36">
        <f>VLOOKUP($H247,[4]IRA!$H$7:$CR$974,BJ$1,FALSE)</f>
        <v>13</v>
      </c>
      <c r="BK247" s="36">
        <f>VLOOKUP($H247,[4]IRA!$H$7:$CR$974,BK$1,FALSE)</f>
        <v>15</v>
      </c>
      <c r="BL247" s="36">
        <f>VLOOKUP($H247,[4]IRA!$H$7:$CR$974,BL$1,FALSE)</f>
        <v>3</v>
      </c>
      <c r="BM247" s="36">
        <f>VLOOKUP($H247,[4]IRA!$H$7:$CR$974,BM$1,FALSE)</f>
        <v>9</v>
      </c>
      <c r="BN247" s="36">
        <f>VLOOKUP($H247,[4]IRA!$H$7:$CR$974,BN$1,FALSE)</f>
        <v>2</v>
      </c>
      <c r="BO247" s="10">
        <f>VLOOKUP(H247,[4]IRA!$H$7:$CS$993,90,FALSE)</f>
        <v>60.5</v>
      </c>
      <c r="BP247" s="10">
        <f t="shared" si="34"/>
        <v>99</v>
      </c>
      <c r="BQ247" s="17">
        <f t="shared" si="35"/>
        <v>1.6363636363636365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10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22</v>
      </c>
      <c r="P248" s="36">
        <f>VLOOKUP($H248,[1]EDA!$H$6:$BN1202,P$1,FALSE)</f>
        <v>18</v>
      </c>
      <c r="Q248" s="36">
        <f>VLOOKUP($H248,[1]EDA!$H$6:$BN1202,Q$1,FALSE)</f>
        <v>22</v>
      </c>
      <c r="R248" s="36">
        <f>VLOOKUP($H248,[1]EDA!$H$6:$BN1202,R$1,FALSE)</f>
        <v>33</v>
      </c>
      <c r="S248" s="36">
        <f>VLOOKUP($H248,[1]EDA!$H$6:$BN1202,S$1,FALSE)</f>
        <v>14</v>
      </c>
      <c r="T248" s="36">
        <f>VLOOKUP($H248,[1]EDA!$H$6:$BN1202,T$1,FALSE)</f>
        <v>12</v>
      </c>
      <c r="U248" s="36">
        <f>VLOOKUP($H248,[1]EDA!$H$6:$BN1202,U$1,FALSE)</f>
        <v>6</v>
      </c>
      <c r="V248" s="10">
        <f>VLOOKUP(H248,[1]EDA!$H$6:$BO$990,60,FALSE)</f>
        <v>149.5</v>
      </c>
      <c r="W248" s="10">
        <f t="shared" si="28"/>
        <v>210</v>
      </c>
      <c r="X248" s="17">
        <f t="shared" si="29"/>
        <v>1.4046822742474916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1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1</v>
      </c>
      <c r="BB248" s="17">
        <f t="shared" si="33"/>
        <v>0.15384615384615385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8</v>
      </c>
      <c r="BF248" s="36">
        <f>VLOOKUP($H248,[4]IRA!$H$7:$CR$974,BF$1,FALSE)</f>
        <v>9</v>
      </c>
      <c r="BG248" s="36">
        <f>VLOOKUP($H248,[4]IRA!$H$7:$CR$974,BG$1,FALSE)</f>
        <v>10</v>
      </c>
      <c r="BH248" s="36">
        <f>VLOOKUP($H248,[4]IRA!$H$7:$CR$974,BH$1,FALSE)</f>
        <v>8</v>
      </c>
      <c r="BI248" s="36">
        <f>VLOOKUP($H248,[4]IRA!$H$7:$CR$974,BI$1,FALSE)</f>
        <v>13</v>
      </c>
      <c r="BJ248" s="36">
        <f>VLOOKUP($H248,[4]IRA!$H$7:$CR$974,BJ$1,FALSE)</f>
        <v>9</v>
      </c>
      <c r="BK248" s="36">
        <f>VLOOKUP($H248,[4]IRA!$H$7:$CR$974,BK$1,FALSE)</f>
        <v>7</v>
      </c>
      <c r="BL248" s="36">
        <f>VLOOKUP($H248,[4]IRA!$H$7:$CR$974,BL$1,FALSE)</f>
        <v>3</v>
      </c>
      <c r="BM248" s="36">
        <f>VLOOKUP($H248,[4]IRA!$H$7:$CR$974,BM$1,FALSE)</f>
        <v>8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86</v>
      </c>
      <c r="BQ248" s="17">
        <f t="shared" si="35"/>
        <v>0.69354838709677424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2</v>
      </c>
      <c r="P249" s="36">
        <f>VLOOKUP($H249,[1]EDA!$H$6:$BN1203,P$1,FALSE)</f>
        <v>8</v>
      </c>
      <c r="Q249" s="36">
        <f>VLOOKUP($H249,[1]EDA!$H$6:$BN1203,Q$1,FALSE)</f>
        <v>7</v>
      </c>
      <c r="R249" s="36">
        <f>VLOOKUP($H249,[1]EDA!$H$6:$BN1203,R$1,FALSE)</f>
        <v>16</v>
      </c>
      <c r="S249" s="36">
        <f>VLOOKUP($H249,[1]EDA!$H$6:$BN1203,S$1,FALSE)</f>
        <v>10</v>
      </c>
      <c r="T249" s="36">
        <f>VLOOKUP($H249,[1]EDA!$H$6:$BN1203,T$1,FALSE)</f>
        <v>15</v>
      </c>
      <c r="U249" s="36">
        <f>VLOOKUP($H249,[1]EDA!$H$6:$BN1203,U$1,FALSE)</f>
        <v>2</v>
      </c>
      <c r="V249" s="10">
        <f>VLOOKUP(H249,[1]EDA!$H$6:$BO$990,60,FALSE)</f>
        <v>20</v>
      </c>
      <c r="W249" s="10">
        <f t="shared" si="28"/>
        <v>98</v>
      </c>
      <c r="X249" s="17">
        <f t="shared" si="29"/>
        <v>4.9000000000000004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13</v>
      </c>
      <c r="BI249" s="36">
        <f>VLOOKUP($H249,[4]IRA!$H$7:$CR$974,BI$1,FALSE)</f>
        <v>20</v>
      </c>
      <c r="BJ249" s="36">
        <f>VLOOKUP($H249,[4]IRA!$H$7:$CR$974,BJ$1,FALSE)</f>
        <v>14</v>
      </c>
      <c r="BK249" s="36">
        <f>VLOOKUP($H249,[4]IRA!$H$7:$CR$974,BK$1,FALSE)</f>
        <v>14</v>
      </c>
      <c r="BL249" s="36">
        <f>VLOOKUP($H249,[4]IRA!$H$7:$CR$974,BL$1,FALSE)</f>
        <v>20</v>
      </c>
      <c r="BM249" s="36">
        <f>VLOOKUP($H249,[4]IRA!$H$7:$CR$974,BM$1,FALSE)</f>
        <v>10</v>
      </c>
      <c r="BN249" s="36">
        <f>VLOOKUP($H249,[4]IRA!$H$7:$CR$974,BN$1,FALSE)</f>
        <v>1</v>
      </c>
      <c r="BO249" s="10">
        <f>VLOOKUP(H249,[4]IRA!$H$7:$CS$993,90,FALSE)</f>
        <v>34</v>
      </c>
      <c r="BP249" s="10">
        <f t="shared" si="34"/>
        <v>127</v>
      </c>
      <c r="BQ249" s="17">
        <f t="shared" si="35"/>
        <v>3.7352941176470589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12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10</v>
      </c>
      <c r="R250" s="36">
        <f>VLOOKUP($H250,[1]EDA!$H$6:$BN1204,R$1,FALSE)</f>
        <v>12</v>
      </c>
      <c r="S250" s="36">
        <f>VLOOKUP($H250,[1]EDA!$H$6:$BN1204,S$1,FALSE)</f>
        <v>5</v>
      </c>
      <c r="T250" s="36">
        <f>VLOOKUP($H250,[1]EDA!$H$6:$BN1204,T$1,FALSE)</f>
        <v>27</v>
      </c>
      <c r="U250" s="36">
        <f>VLOOKUP($H250,[1]EDA!$H$6:$BN1204,U$1,FALSE)</f>
        <v>3</v>
      </c>
      <c r="V250" s="10">
        <f>VLOOKUP(H250,[1]EDA!$H$6:$BO$990,60,FALSE)</f>
        <v>83</v>
      </c>
      <c r="W250" s="10">
        <f t="shared" si="28"/>
        <v>96</v>
      </c>
      <c r="X250" s="17">
        <f t="shared" si="29"/>
        <v>1.1566265060240963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1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7</v>
      </c>
      <c r="BK250" s="36">
        <f>VLOOKUP($H250,[4]IRA!$H$7:$CR$974,BK$1,FALSE)</f>
        <v>13</v>
      </c>
      <c r="BL250" s="36">
        <f>VLOOKUP($H250,[4]IRA!$H$7:$CR$974,BL$1,FALSE)</f>
        <v>28</v>
      </c>
      <c r="BM250" s="36">
        <f>VLOOKUP($H250,[4]IRA!$H$7:$CR$974,BM$1,FALSE)</f>
        <v>22</v>
      </c>
      <c r="BN250" s="36">
        <f>VLOOKUP($H250,[4]IRA!$H$7:$CR$974,BN$1,FALSE)</f>
        <v>6</v>
      </c>
      <c r="BO250" s="10">
        <f>VLOOKUP(H250,[4]IRA!$H$7:$CS$993,90,FALSE)</f>
        <v>109</v>
      </c>
      <c r="BP250" s="10">
        <f t="shared" si="34"/>
        <v>122</v>
      </c>
      <c r="BQ250" s="17">
        <f t="shared" si="35"/>
        <v>1.1192660550458715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25</v>
      </c>
      <c r="O251" s="36">
        <f>VLOOKUP($H251,[1]EDA!$H$6:$BN1205,O$1,FALSE)</f>
        <v>15</v>
      </c>
      <c r="P251" s="36">
        <f>VLOOKUP($H251,[1]EDA!$H$6:$BN1205,P$1,FALSE)</f>
        <v>17</v>
      </c>
      <c r="Q251" s="36">
        <f>VLOOKUP($H251,[1]EDA!$H$6:$BN1205,Q$1,FALSE)</f>
        <v>4</v>
      </c>
      <c r="R251" s="36">
        <f>VLOOKUP($H251,[1]EDA!$H$6:$BN1205,R$1,FALSE)</f>
        <v>6</v>
      </c>
      <c r="S251" s="36">
        <f>VLOOKUP($H251,[1]EDA!$H$6:$BN1205,S$1,FALSE)</f>
        <v>6</v>
      </c>
      <c r="T251" s="36">
        <f>VLOOKUP($H251,[1]EDA!$H$6:$BN1205,T$1,FALSE)</f>
        <v>24</v>
      </c>
      <c r="U251" s="36">
        <f>VLOOKUP($H251,[1]EDA!$H$6:$BN1205,U$1,FALSE)</f>
        <v>4</v>
      </c>
      <c r="V251" s="10">
        <f>VLOOKUP(H251,[1]EDA!$H$6:$BO$990,60,FALSE)</f>
        <v>92.5</v>
      </c>
      <c r="W251" s="10">
        <f t="shared" si="28"/>
        <v>135</v>
      </c>
      <c r="X251" s="17">
        <f t="shared" si="29"/>
        <v>1.4594594594594594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1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1</v>
      </c>
      <c r="AM251" s="17">
        <f t="shared" si="31"/>
        <v>0.66666666666666663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32</v>
      </c>
      <c r="BH251" s="36">
        <f>VLOOKUP($H251,[4]IRA!$H$7:$CR$974,BH$1,FALSE)</f>
        <v>32</v>
      </c>
      <c r="BI251" s="36">
        <f>VLOOKUP($H251,[4]IRA!$H$7:$CR$974,BI$1,FALSE)</f>
        <v>21</v>
      </c>
      <c r="BJ251" s="36">
        <f>VLOOKUP($H251,[4]IRA!$H$7:$CR$974,BJ$1,FALSE)</f>
        <v>14</v>
      </c>
      <c r="BK251" s="36">
        <f>VLOOKUP($H251,[4]IRA!$H$7:$CR$974,BK$1,FALSE)</f>
        <v>25</v>
      </c>
      <c r="BL251" s="36">
        <f>VLOOKUP($H251,[4]IRA!$H$7:$CR$974,BL$1,FALSE)</f>
        <v>28</v>
      </c>
      <c r="BM251" s="36">
        <f>VLOOKUP($H251,[4]IRA!$H$7:$CR$974,BM$1,FALSE)</f>
        <v>22</v>
      </c>
      <c r="BN251" s="36">
        <f>VLOOKUP($H251,[4]IRA!$H$7:$CR$974,BN$1,FALSE)</f>
        <v>1</v>
      </c>
      <c r="BO251" s="10">
        <f>VLOOKUP(H251,[4]IRA!$H$7:$CS$993,90,FALSE)</f>
        <v>196</v>
      </c>
      <c r="BP251" s="10">
        <f t="shared" si="34"/>
        <v>243</v>
      </c>
      <c r="BQ251" s="17">
        <f t="shared" si="35"/>
        <v>1.239795918367347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2</v>
      </c>
      <c r="O252" s="36">
        <f>VLOOKUP($H252,[1]EDA!$H$6:$BN1206,O$1,FALSE)</f>
        <v>1</v>
      </c>
      <c r="P252" s="36">
        <f>VLOOKUP($H252,[1]EDA!$H$6:$BN1206,P$1,FALSE)</f>
        <v>1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VLOOKUP(H252,[1]EDA!$H$6:$BO$990,60,FALSE)</f>
        <v>27.5</v>
      </c>
      <c r="W252" s="10">
        <f t="shared" si="28"/>
        <v>13</v>
      </c>
      <c r="X252" s="17">
        <f t="shared" si="29"/>
        <v>0.47272727272727272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5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1</v>
      </c>
      <c r="BO252" s="10">
        <f>VLOOKUP(H252,[4]IRA!$H$7:$CS$993,90,FALSE)</f>
        <v>6.5</v>
      </c>
      <c r="BP252" s="10">
        <f t="shared" si="34"/>
        <v>14</v>
      </c>
      <c r="BQ252" s="17">
        <f t="shared" si="35"/>
        <v>2.1538461538461537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8</v>
      </c>
      <c r="Q253" s="36">
        <f>VLOOKUP($H253,[1]EDA!$H$6:$BN1207,Q$1,FALSE)</f>
        <v>1</v>
      </c>
      <c r="R253" s="36">
        <f>VLOOKUP($H253,[1]EDA!$H$6:$BN1207,R$1,FALSE)</f>
        <v>5</v>
      </c>
      <c r="S253" s="36">
        <f>VLOOKUP($H253,[1]EDA!$H$6:$BN1207,S$1,FALSE)</f>
        <v>0</v>
      </c>
      <c r="T253" s="36">
        <f>VLOOKUP($H253,[1]EDA!$H$6:$BN1207,T$1,FALSE)</f>
        <v>7</v>
      </c>
      <c r="U253" s="36">
        <f>VLOOKUP($H253,[1]EDA!$H$6:$BN1207,U$1,FALSE)</f>
        <v>0</v>
      </c>
      <c r="V253" s="10">
        <f>VLOOKUP(H253,[1]EDA!$H$6:$BO$990,60,FALSE)</f>
        <v>75</v>
      </c>
      <c r="W253" s="10">
        <f t="shared" si="28"/>
        <v>53</v>
      </c>
      <c r="X253" s="17">
        <f t="shared" si="29"/>
        <v>0.70666666666666667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2</v>
      </c>
      <c r="BJ253" s="36">
        <f>VLOOKUP($H253,[4]IRA!$H$7:$CR$974,BJ$1,FALSE)</f>
        <v>7</v>
      </c>
      <c r="BK253" s="36">
        <f>VLOOKUP($H253,[4]IRA!$H$7:$CR$974,BK$1,FALSE)</f>
        <v>1</v>
      </c>
      <c r="BL253" s="36">
        <f>VLOOKUP($H253,[4]IRA!$H$7:$CR$974,BL$1,FALSE)</f>
        <v>0</v>
      </c>
      <c r="BM253" s="36">
        <f>VLOOKUP($H253,[4]IRA!$H$7:$CR$974,BM$1,FALSE)</f>
        <v>12</v>
      </c>
      <c r="BN253" s="36">
        <f>VLOOKUP($H253,[4]IRA!$H$7:$CR$974,BN$1,FALSE)</f>
        <v>1</v>
      </c>
      <c r="BO253" s="10">
        <f>VLOOKUP(H253,[4]IRA!$H$7:$CS$993,90,FALSE)</f>
        <v>98.5</v>
      </c>
      <c r="BP253" s="10">
        <f t="shared" si="34"/>
        <v>52</v>
      </c>
      <c r="BQ253" s="17">
        <f t="shared" si="35"/>
        <v>0.52791878172588835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10</v>
      </c>
      <c r="Q254" s="36">
        <f>VLOOKUP($H254,[1]EDA!$H$6:$BN1208,Q$1,FALSE)</f>
        <v>12</v>
      </c>
      <c r="R254" s="36">
        <f>VLOOKUP($H254,[1]EDA!$H$6:$BN1208,R$1,FALSE)</f>
        <v>18</v>
      </c>
      <c r="S254" s="36">
        <f>VLOOKUP($H254,[1]EDA!$H$6:$BN1208,S$1,FALSE)</f>
        <v>4</v>
      </c>
      <c r="T254" s="36">
        <f>VLOOKUP($H254,[1]EDA!$H$6:$BN1208,T$1,FALSE)</f>
        <v>2</v>
      </c>
      <c r="U254" s="36">
        <f>VLOOKUP($H254,[1]EDA!$H$6:$BN1208,U$1,FALSE)</f>
        <v>7</v>
      </c>
      <c r="V254" s="10">
        <f>VLOOKUP(H254,[1]EDA!$H$6:$BO$990,60,FALSE)</f>
        <v>72</v>
      </c>
      <c r="W254" s="10">
        <f t="shared" si="28"/>
        <v>147</v>
      </c>
      <c r="X254" s="17">
        <f t="shared" si="29"/>
        <v>2.0416666666666665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21</v>
      </c>
      <c r="BJ254" s="36">
        <f>VLOOKUP($H254,[4]IRA!$H$7:$CR$974,BJ$1,FALSE)</f>
        <v>23</v>
      </c>
      <c r="BK254" s="36">
        <f>VLOOKUP($H254,[4]IRA!$H$7:$CR$974,BK$1,FALSE)</f>
        <v>20</v>
      </c>
      <c r="BL254" s="36">
        <f>VLOOKUP($H254,[4]IRA!$H$7:$CR$974,BL$1,FALSE)</f>
        <v>1</v>
      </c>
      <c r="BM254" s="36">
        <f>VLOOKUP($H254,[4]IRA!$H$7:$CR$974,BM$1,FALSE)</f>
        <v>6</v>
      </c>
      <c r="BN254" s="36">
        <f>VLOOKUP($H254,[4]IRA!$H$7:$CR$974,BN$1,FALSE)</f>
        <v>11</v>
      </c>
      <c r="BO254" s="10">
        <f>VLOOKUP(H254,[4]IRA!$H$7:$CS$993,90,FALSE)</f>
        <v>63.5</v>
      </c>
      <c r="BP254" s="10">
        <f t="shared" si="34"/>
        <v>178</v>
      </c>
      <c r="BQ254" s="17">
        <f t="shared" si="35"/>
        <v>2.8031496062992125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1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1</v>
      </c>
      <c r="BB255" s="17">
        <f t="shared" si="33"/>
        <v>0.18181818181818182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2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15</v>
      </c>
      <c r="BQ255" s="17">
        <f t="shared" si="35"/>
        <v>0.47619047619047616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4</v>
      </c>
      <c r="Q256" s="36">
        <f>VLOOKUP($H256,[1]EDA!$H$6:$BN1210,Q$1,FALSE)</f>
        <v>8</v>
      </c>
      <c r="R256" s="36">
        <f>VLOOKUP($H256,[1]EDA!$H$6:$BN1210,R$1,FALSE)</f>
        <v>9</v>
      </c>
      <c r="S256" s="36">
        <f>VLOOKUP($H256,[1]EDA!$H$6:$BN1210,S$1,FALSE)</f>
        <v>0</v>
      </c>
      <c r="T256" s="36">
        <f>VLOOKUP($H256,[1]EDA!$H$6:$BN1210,T$1,FALSE)</f>
        <v>4</v>
      </c>
      <c r="U256" s="36">
        <f>VLOOKUP($H256,[1]EDA!$H$6:$BN1210,U$1,FALSE)</f>
        <v>0</v>
      </c>
      <c r="V256" s="10">
        <f>VLOOKUP(H256,[1]EDA!$H$6:$BO$990,60,FALSE)</f>
        <v>28</v>
      </c>
      <c r="W256" s="10">
        <f t="shared" si="28"/>
        <v>52</v>
      </c>
      <c r="X256" s="17">
        <f t="shared" si="29"/>
        <v>1.8571428571428572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13</v>
      </c>
      <c r="BJ256" s="36">
        <f>VLOOKUP($H256,[4]IRA!$H$7:$CR$974,BJ$1,FALSE)</f>
        <v>14</v>
      </c>
      <c r="BK256" s="36">
        <f>VLOOKUP($H256,[4]IRA!$H$7:$CR$974,BK$1,FALSE)</f>
        <v>22</v>
      </c>
      <c r="BL256" s="36">
        <f>VLOOKUP($H256,[4]IRA!$H$7:$CR$974,BL$1,FALSE)</f>
        <v>0</v>
      </c>
      <c r="BM256" s="36">
        <f>VLOOKUP($H256,[4]IRA!$H$7:$CR$974,BM$1,FALSE)</f>
        <v>6</v>
      </c>
      <c r="BN256" s="36">
        <f>VLOOKUP($H256,[4]IRA!$H$7:$CR$974,BN$1,FALSE)</f>
        <v>0</v>
      </c>
      <c r="BO256" s="10">
        <f>VLOOKUP(H256,[4]IRA!$H$7:$CS$993,90,FALSE)</f>
        <v>47.5</v>
      </c>
      <c r="BP256" s="10">
        <f t="shared" si="34"/>
        <v>93</v>
      </c>
      <c r="BQ256" s="17">
        <f t="shared" si="35"/>
        <v>1.9578947368421054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46</v>
      </c>
      <c r="Q257" s="36">
        <f>VLOOKUP($H257,[1]EDA!$H$6:$BN1211,Q$1,FALSE)</f>
        <v>37</v>
      </c>
      <c r="R257" s="36">
        <f>VLOOKUP($H257,[1]EDA!$H$6:$BN1211,R$1,FALSE)</f>
        <v>21</v>
      </c>
      <c r="S257" s="36">
        <f>VLOOKUP($H257,[1]EDA!$H$6:$BN1211,S$1,FALSE)</f>
        <v>25</v>
      </c>
      <c r="T257" s="36">
        <f>VLOOKUP($H257,[1]EDA!$H$6:$BN1211,T$1,FALSE)</f>
        <v>27</v>
      </c>
      <c r="U257" s="36">
        <f>VLOOKUP($H257,[1]EDA!$H$6:$BN1211,U$1,FALSE)</f>
        <v>19</v>
      </c>
      <c r="V257" s="10">
        <f>VLOOKUP(H257,[1]EDA!$H$6:$BO$990,60,FALSE)</f>
        <v>221.5</v>
      </c>
      <c r="W257" s="10">
        <f t="shared" si="28"/>
        <v>318</v>
      </c>
      <c r="X257" s="17">
        <f t="shared" si="29"/>
        <v>1.4356659142212189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1</v>
      </c>
      <c r="AG257" s="36">
        <f>VLOOKUP($H257,[2]EDA!$H$6:$AY$974,AG$1,FALSE)</f>
        <v>1</v>
      </c>
      <c r="AH257" s="36">
        <f>VLOOKUP($H257,[2]EDA!$H$6:$AY$974,AH$1,FALSE)</f>
        <v>2</v>
      </c>
      <c r="AI257" s="36">
        <f>VLOOKUP($H257,[2]EDA!$H$6:$AY$974,AI$1,FALSE)</f>
        <v>1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5</v>
      </c>
      <c r="AM257" s="17">
        <f t="shared" si="31"/>
        <v>5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22</v>
      </c>
      <c r="BJ257" s="36">
        <f>VLOOKUP($H257,[4]IRA!$H$7:$CR$974,BJ$1,FALSE)</f>
        <v>21</v>
      </c>
      <c r="BK257" s="36">
        <f>VLOOKUP($H257,[4]IRA!$H$7:$CR$974,BK$1,FALSE)</f>
        <v>16</v>
      </c>
      <c r="BL257" s="36">
        <f>VLOOKUP($H257,[4]IRA!$H$7:$CR$974,BL$1,FALSE)</f>
        <v>16</v>
      </c>
      <c r="BM257" s="36">
        <f>VLOOKUP($H257,[4]IRA!$H$7:$CR$974,BM$1,FALSE)</f>
        <v>18</v>
      </c>
      <c r="BN257" s="36">
        <f>VLOOKUP($H257,[4]IRA!$H$7:$CR$974,BN$1,FALSE)</f>
        <v>19</v>
      </c>
      <c r="BO257" s="10">
        <f>VLOOKUP(H257,[4]IRA!$H$7:$CS$993,90,FALSE)</f>
        <v>299</v>
      </c>
      <c r="BP257" s="10">
        <f t="shared" si="34"/>
        <v>211</v>
      </c>
      <c r="BQ257" s="17">
        <f t="shared" si="35"/>
        <v>0.70568561872909696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18</v>
      </c>
      <c r="O258" s="36">
        <f>VLOOKUP($H258,[1]EDA!$H$6:$BN1212,O$1,FALSE)</f>
        <v>60</v>
      </c>
      <c r="P258" s="36">
        <f>VLOOKUP($H258,[1]EDA!$H$6:$BN1212,P$1,FALSE)</f>
        <v>10</v>
      </c>
      <c r="Q258" s="36">
        <f>VLOOKUP($H258,[1]EDA!$H$6:$BN1212,Q$1,FALSE)</f>
        <v>18</v>
      </c>
      <c r="R258" s="36">
        <f>VLOOKUP($H258,[1]EDA!$H$6:$BN1212,R$1,FALSE)</f>
        <v>9</v>
      </c>
      <c r="S258" s="36">
        <f>VLOOKUP($H258,[1]EDA!$H$6:$BN1212,S$1,FALSE)</f>
        <v>9</v>
      </c>
      <c r="T258" s="36">
        <f>VLOOKUP($H258,[1]EDA!$H$6:$BN1212,T$1,FALSE)</f>
        <v>5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203</v>
      </c>
      <c r="X258" s="17">
        <f t="shared" si="29"/>
        <v>2.6193548387096772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58</v>
      </c>
      <c r="BH258" s="36">
        <f>VLOOKUP($H258,[4]IRA!$H$7:$CR$974,BH$1,FALSE)</f>
        <v>47</v>
      </c>
      <c r="BI258" s="36">
        <f>VLOOKUP($H258,[4]IRA!$H$7:$CR$974,BI$1,FALSE)</f>
        <v>22</v>
      </c>
      <c r="BJ258" s="36">
        <f>VLOOKUP($H258,[4]IRA!$H$7:$CR$974,BJ$1,FALSE)</f>
        <v>83</v>
      </c>
      <c r="BK258" s="36">
        <f>VLOOKUP($H258,[4]IRA!$H$7:$CR$974,BK$1,FALSE)</f>
        <v>25</v>
      </c>
      <c r="BL258" s="36">
        <f>VLOOKUP($H258,[4]IRA!$H$7:$CR$974,BL$1,FALSE)</f>
        <v>32</v>
      </c>
      <c r="BM258" s="36">
        <f>VLOOKUP($H258,[4]IRA!$H$7:$CR$974,BM$1,FALSE)</f>
        <v>14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434</v>
      </c>
      <c r="BQ258" s="17">
        <f t="shared" si="35"/>
        <v>6.4296296296296296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20</v>
      </c>
      <c r="P259" s="36">
        <f>VLOOKUP($H259,[1]EDA!$H$6:$BN1213,P$1,FALSE)</f>
        <v>4</v>
      </c>
      <c r="Q259" s="36">
        <f>VLOOKUP($H259,[1]EDA!$H$6:$BN1213,Q$1,FALSE)</f>
        <v>36</v>
      </c>
      <c r="R259" s="36">
        <f>VLOOKUP($H259,[1]EDA!$H$6:$BN1213,R$1,FALSE)</f>
        <v>30</v>
      </c>
      <c r="S259" s="36">
        <f>VLOOKUP($H259,[1]EDA!$H$6:$BN1213,S$1,FALSE)</f>
        <v>27</v>
      </c>
      <c r="T259" s="36">
        <f>VLOOKUP($H259,[1]EDA!$H$6:$BN1213,T$1,FALSE)</f>
        <v>55</v>
      </c>
      <c r="U259" s="36">
        <f>VLOOKUP($H259,[1]EDA!$H$6:$BN1213,U$1,FALSE)</f>
        <v>19</v>
      </c>
      <c r="V259" s="10">
        <f>VLOOKUP(H259,[1]EDA!$H$6:$BO$990,60,FALSE)</f>
        <v>109</v>
      </c>
      <c r="W259" s="10">
        <f t="shared" si="28"/>
        <v>345</v>
      </c>
      <c r="X259" s="17">
        <f t="shared" si="29"/>
        <v>3.165137614678899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7</v>
      </c>
      <c r="AU259" s="36">
        <f>VLOOKUP($H259,[3]IRA!$H$6:$BN$975,AU$1,FALSE)</f>
        <v>4</v>
      </c>
      <c r="AV259" s="36">
        <f>VLOOKUP($H259,[3]IRA!$H$6:$BN$975,AV$1,FALSE)</f>
        <v>0</v>
      </c>
      <c r="AW259" s="36">
        <f>VLOOKUP($H259,[3]IRA!$H$6:$BN$975,AW$1,FALSE)</f>
        <v>1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16</v>
      </c>
      <c r="BB259" s="17">
        <f t="shared" si="33"/>
        <v>1.103448275862069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110</v>
      </c>
      <c r="BI259" s="36">
        <f>VLOOKUP($H259,[4]IRA!$H$7:$CR$974,BI$1,FALSE)</f>
        <v>84</v>
      </c>
      <c r="BJ259" s="36">
        <f>VLOOKUP($H259,[4]IRA!$H$7:$CR$974,BJ$1,FALSE)</f>
        <v>59</v>
      </c>
      <c r="BK259" s="36">
        <f>VLOOKUP($H259,[4]IRA!$H$7:$CR$974,BK$1,FALSE)</f>
        <v>47</v>
      </c>
      <c r="BL259" s="36">
        <f>VLOOKUP($H259,[4]IRA!$H$7:$CR$974,BL$1,FALSE)</f>
        <v>71</v>
      </c>
      <c r="BM259" s="36">
        <f>VLOOKUP($H259,[4]IRA!$H$7:$CR$974,BM$1,FALSE)</f>
        <v>57</v>
      </c>
      <c r="BN259" s="36">
        <f>VLOOKUP($H259,[4]IRA!$H$7:$CR$974,BN$1,FALSE)</f>
        <v>46</v>
      </c>
      <c r="BO259" s="10">
        <f>VLOOKUP(H259,[4]IRA!$H$7:$CS$993,90,FALSE)</f>
        <v>291.5</v>
      </c>
      <c r="BP259" s="10">
        <f t="shared" si="34"/>
        <v>664</v>
      </c>
      <c r="BQ259" s="17">
        <f t="shared" si="35"/>
        <v>2.2778730703259007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5</v>
      </c>
      <c r="Q260" s="36">
        <f>VLOOKUP($H260,[1]EDA!$H$6:$BN1214,Q$1,FALSE)</f>
        <v>6</v>
      </c>
      <c r="R260" s="36">
        <f>VLOOKUP($H260,[1]EDA!$H$6:$BN1214,R$1,FALSE)</f>
        <v>5</v>
      </c>
      <c r="S260" s="36">
        <f>VLOOKUP($H260,[1]EDA!$H$6:$BN1214,S$1,FALSE)</f>
        <v>4</v>
      </c>
      <c r="T260" s="36">
        <f>VLOOKUP($H260,[1]EDA!$H$6:$BN1214,T$1,FALSE)</f>
        <v>8</v>
      </c>
      <c r="U260" s="36">
        <f>VLOOKUP($H260,[1]EDA!$H$6:$BN1214,U$1,FALSE)</f>
        <v>3</v>
      </c>
      <c r="V260" s="10">
        <f>VLOOKUP(H260,[1]EDA!$H$6:$BO$990,60,FALSE)</f>
        <v>81.5</v>
      </c>
      <c r="W260" s="10">
        <f t="shared" si="28"/>
        <v>75</v>
      </c>
      <c r="X260" s="17">
        <f t="shared" si="29"/>
        <v>0.92024539877300615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47</v>
      </c>
      <c r="BJ260" s="36">
        <f>VLOOKUP($H260,[4]IRA!$H$7:$CR$974,BJ$1,FALSE)</f>
        <v>22</v>
      </c>
      <c r="BK260" s="36">
        <f>VLOOKUP($H260,[4]IRA!$H$7:$CR$974,BK$1,FALSE)</f>
        <v>35</v>
      </c>
      <c r="BL260" s="36">
        <f>VLOOKUP($H260,[4]IRA!$H$7:$CR$974,BL$1,FALSE)</f>
        <v>7</v>
      </c>
      <c r="BM260" s="36">
        <f>VLOOKUP($H260,[4]IRA!$H$7:$CR$974,BM$1,FALSE)</f>
        <v>8</v>
      </c>
      <c r="BN260" s="36">
        <f>VLOOKUP($H260,[4]IRA!$H$7:$CR$974,BN$1,FALSE)</f>
        <v>6</v>
      </c>
      <c r="BO260" s="10">
        <f>VLOOKUP(H260,[4]IRA!$H$7:$CS$993,90,FALSE)</f>
        <v>223</v>
      </c>
      <c r="BP260" s="10">
        <f t="shared" si="34"/>
        <v>276</v>
      </c>
      <c r="BQ260" s="17">
        <f t="shared" si="35"/>
        <v>1.2376681614349776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45</v>
      </c>
      <c r="R261" s="36">
        <f>VLOOKUP($H261,[1]EDA!$H$6:$BN1215,R$1,FALSE)</f>
        <v>4</v>
      </c>
      <c r="S261" s="36">
        <f>VLOOKUP($H261,[1]EDA!$H$6:$BN1215,S$1,FALSE)</f>
        <v>34</v>
      </c>
      <c r="T261" s="36">
        <f>VLOOKUP($H261,[1]EDA!$H$6:$BN1215,T$1,FALSE)</f>
        <v>1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129</v>
      </c>
      <c r="X261" s="17">
        <f t="shared" si="29"/>
        <v>3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1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5</v>
      </c>
      <c r="BB261" s="17">
        <f t="shared" si="33"/>
        <v>3.3333333333333335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5</v>
      </c>
      <c r="BJ261" s="36">
        <f>VLOOKUP($H261,[4]IRA!$H$7:$CR$974,BJ$1,FALSE)</f>
        <v>79</v>
      </c>
      <c r="BK261" s="36">
        <f>VLOOKUP($H261,[4]IRA!$H$7:$CR$974,BK$1,FALSE)</f>
        <v>13</v>
      </c>
      <c r="BL261" s="36">
        <f>VLOOKUP($H261,[4]IRA!$H$7:$CR$974,BL$1,FALSE)</f>
        <v>49</v>
      </c>
      <c r="BM261" s="36">
        <f>VLOOKUP($H261,[4]IRA!$H$7:$CR$974,BM$1,FALSE)</f>
        <v>6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204</v>
      </c>
      <c r="BQ261" s="17">
        <f t="shared" si="35"/>
        <v>3.2903225806451615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15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7</v>
      </c>
      <c r="U262" s="36">
        <f>VLOOKUP($H262,[1]EDA!$H$6:$BN1216,U$1,FALSE)</f>
        <v>6</v>
      </c>
      <c r="V262" s="10">
        <f>VLOOKUP(H262,[1]EDA!$H$6:$BO$990,60,FALSE)</f>
        <v>126.5</v>
      </c>
      <c r="W262" s="10">
        <f t="shared" si="28"/>
        <v>116</v>
      </c>
      <c r="X262" s="17">
        <f t="shared" si="29"/>
        <v>0.91699604743083007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1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1</v>
      </c>
      <c r="BB262" s="17">
        <f t="shared" si="33"/>
        <v>0.5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7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22</v>
      </c>
      <c r="BN262" s="36">
        <f>VLOOKUP($H262,[4]IRA!$H$7:$CR$974,BN$1,FALSE)</f>
        <v>25</v>
      </c>
      <c r="BO262" s="10">
        <f>VLOOKUP(H262,[4]IRA!$H$7:$CS$993,90,FALSE)</f>
        <v>291</v>
      </c>
      <c r="BP262" s="10">
        <f t="shared" si="34"/>
        <v>131</v>
      </c>
      <c r="BQ262" s="17">
        <f t="shared" si="35"/>
        <v>0.45017182130584193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15</v>
      </c>
      <c r="P263" s="36">
        <f>VLOOKUP($H263,[1]EDA!$H$6:$BN1217,P$1,FALSE)</f>
        <v>80</v>
      </c>
      <c r="Q263" s="36">
        <f>VLOOKUP($H263,[1]EDA!$H$6:$BN1217,Q$1,FALSE)</f>
        <v>23</v>
      </c>
      <c r="R263" s="36">
        <f>VLOOKUP($H263,[1]EDA!$H$6:$BN1217,R$1,FALSE)</f>
        <v>25</v>
      </c>
      <c r="S263" s="36">
        <f>VLOOKUP($H263,[1]EDA!$H$6:$BN1217,S$1,FALSE)</f>
        <v>11</v>
      </c>
      <c r="T263" s="36">
        <f>VLOOKUP($H263,[1]EDA!$H$6:$BN1217,T$1,FALSE)</f>
        <v>17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261</v>
      </c>
      <c r="X263" s="17">
        <f t="shared" ref="X263:X326" si="37">IFERROR(W263/V263,0)</f>
        <v>2.4166666666666665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1</v>
      </c>
      <c r="AF263" s="36">
        <f>VLOOKUP($H263,[2]EDA!$H$6:$AY$974,AF$1,FALSE)</f>
        <v>0</v>
      </c>
      <c r="AG263" s="36">
        <f>VLOOKUP($H263,[2]EDA!$H$6:$AY$974,AG$1,FALSE)</f>
        <v>3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5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2</v>
      </c>
      <c r="AU263" s="36">
        <f>VLOOKUP($H263,[3]IRA!$H$6:$BN$975,AU$1,FALSE)</f>
        <v>3</v>
      </c>
      <c r="AV263" s="36">
        <f>VLOOKUP($H263,[3]IRA!$H$6:$BN$975,AV$1,FALSE)</f>
        <v>4</v>
      </c>
      <c r="AW263" s="36">
        <f>VLOOKUP($H263,[3]IRA!$H$6:$BN$975,AW$1,FALSE)</f>
        <v>0</v>
      </c>
      <c r="AX263" s="36">
        <f>VLOOKUP($H263,[3]IRA!$H$6:$BN$975,AX$1,FALSE)</f>
        <v>9</v>
      </c>
      <c r="AY263" s="36">
        <f>VLOOKUP($H263,[3]IRA!$H$6:$BN$975,AY$1,FALSE)</f>
        <v>3</v>
      </c>
      <c r="AZ263" s="20">
        <f>VLOOKUP(H263,[3]IRA!$H$6:$BO$991,60,FALSE)</f>
        <v>5</v>
      </c>
      <c r="BA263" s="20">
        <f t="shared" ref="BA263:BA326" si="40">SUM(AN263:AY263)</f>
        <v>21</v>
      </c>
      <c r="BB263" s="17">
        <f t="shared" ref="BB263:BB326" si="41">IFERROR(BA263/AZ263,0)</f>
        <v>4.2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3</v>
      </c>
      <c r="BI263" s="36">
        <f>VLOOKUP($H263,[4]IRA!$H$7:$CR$974,BI$1,FALSE)</f>
        <v>33</v>
      </c>
      <c r="BJ263" s="36">
        <f>VLOOKUP($H263,[4]IRA!$H$7:$CR$974,BJ$1,FALSE)</f>
        <v>24</v>
      </c>
      <c r="BK263" s="36">
        <f>VLOOKUP($H263,[4]IRA!$H$7:$CR$974,BK$1,FALSE)</f>
        <v>11</v>
      </c>
      <c r="BL263" s="36">
        <f>VLOOKUP($H263,[4]IRA!$H$7:$CR$974,BL$1,FALSE)</f>
        <v>4</v>
      </c>
      <c r="BM263" s="36">
        <f>VLOOKUP($H263,[4]IRA!$H$7:$CR$974,BM$1,FALSE)</f>
        <v>21</v>
      </c>
      <c r="BN263" s="36">
        <f>VLOOKUP($H263,[4]IRA!$H$7:$CR$974,BN$1,FALSE)</f>
        <v>13</v>
      </c>
      <c r="BO263" s="10">
        <f>VLOOKUP(H263,[4]IRA!$H$7:$CS$993,90,FALSE)</f>
        <v>118.5</v>
      </c>
      <c r="BP263" s="10">
        <f t="shared" ref="BP263:BP326" si="42">SUM(BC263:BN263)</f>
        <v>174</v>
      </c>
      <c r="BQ263" s="17">
        <f t="shared" ref="BQ263:BQ326" si="43">IFERROR(BP263/BO263,0)</f>
        <v>1.4683544303797469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11</v>
      </c>
      <c r="Q264" s="36">
        <f>VLOOKUP($H264,[1]EDA!$H$6:$BN1218,Q$1,FALSE)</f>
        <v>31</v>
      </c>
      <c r="R264" s="36">
        <f>VLOOKUP($H264,[1]EDA!$H$6:$BN1218,R$1,FALSE)</f>
        <v>27</v>
      </c>
      <c r="S264" s="36">
        <f>VLOOKUP($H264,[1]EDA!$H$6:$BN1218,S$1,FALSE)</f>
        <v>5</v>
      </c>
      <c r="T264" s="36">
        <f>VLOOKUP($H264,[1]EDA!$H$6:$BN1218,T$1,FALSE)</f>
        <v>13</v>
      </c>
      <c r="U264" s="36">
        <f>VLOOKUP($H264,[1]EDA!$H$6:$BN1218,U$1,FALSE)</f>
        <v>6</v>
      </c>
      <c r="V264" s="10">
        <f>VLOOKUP(H264,[1]EDA!$H$6:$BO$990,60,FALSE)</f>
        <v>108</v>
      </c>
      <c r="W264" s="10">
        <f t="shared" si="36"/>
        <v>208</v>
      </c>
      <c r="X264" s="17">
        <f t="shared" si="37"/>
        <v>1.9259259259259258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1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1</v>
      </c>
      <c r="BB264" s="17">
        <f t="shared" si="41"/>
        <v>0.2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2</v>
      </c>
      <c r="BJ264" s="36">
        <f>VLOOKUP($H264,[4]IRA!$H$7:$CR$974,BJ$1,FALSE)</f>
        <v>31</v>
      </c>
      <c r="BK264" s="36">
        <f>VLOOKUP($H264,[4]IRA!$H$7:$CR$974,BK$1,FALSE)</f>
        <v>10</v>
      </c>
      <c r="BL264" s="36">
        <f>VLOOKUP($H264,[4]IRA!$H$7:$CR$974,BL$1,FALSE)</f>
        <v>0</v>
      </c>
      <c r="BM264" s="36">
        <f>VLOOKUP($H264,[4]IRA!$H$7:$CR$974,BM$1,FALSE)</f>
        <v>23</v>
      </c>
      <c r="BN264" s="36">
        <f>VLOOKUP($H264,[4]IRA!$H$7:$CR$974,BN$1,FALSE)</f>
        <v>1</v>
      </c>
      <c r="BO264" s="10">
        <f>VLOOKUP(H264,[4]IRA!$H$7:$CS$993,90,FALSE)</f>
        <v>294</v>
      </c>
      <c r="BP264" s="10">
        <f t="shared" si="42"/>
        <v>203</v>
      </c>
      <c r="BQ264" s="17">
        <f t="shared" si="43"/>
        <v>0.69047619047619047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10</v>
      </c>
      <c r="Q265" s="36">
        <f>VLOOKUP($H265,[1]EDA!$H$6:$BN1219,Q$1,FALSE)</f>
        <v>5</v>
      </c>
      <c r="R265" s="36">
        <f>VLOOKUP($H265,[1]EDA!$H$6:$BN1219,R$1,FALSE)</f>
        <v>7</v>
      </c>
      <c r="S265" s="36">
        <f>VLOOKUP($H265,[1]EDA!$H$6:$BN1219,S$1,FALSE)</f>
        <v>9</v>
      </c>
      <c r="T265" s="36">
        <f>VLOOKUP($H265,[1]EDA!$H$6:$BN1219,T$1,FALSE)</f>
        <v>13</v>
      </c>
      <c r="U265" s="36">
        <f>VLOOKUP($H265,[1]EDA!$H$6:$BN1219,U$1,FALSE)</f>
        <v>2</v>
      </c>
      <c r="V265" s="10">
        <f>VLOOKUP(H265,[1]EDA!$H$6:$BO$990,60,FALSE)</f>
        <v>49</v>
      </c>
      <c r="W265" s="10">
        <f t="shared" si="36"/>
        <v>155</v>
      </c>
      <c r="X265" s="17">
        <f t="shared" si="37"/>
        <v>3.1632653061224492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28</v>
      </c>
      <c r="BH265" s="36">
        <f>VLOOKUP($H265,[4]IRA!$H$7:$CR$974,BH$1,FALSE)</f>
        <v>17</v>
      </c>
      <c r="BI265" s="36">
        <f>VLOOKUP($H265,[4]IRA!$H$7:$CR$974,BI$1,FALSE)</f>
        <v>12</v>
      </c>
      <c r="BJ265" s="36">
        <f>VLOOKUP($H265,[4]IRA!$H$7:$CR$974,BJ$1,FALSE)</f>
        <v>8</v>
      </c>
      <c r="BK265" s="36">
        <f>VLOOKUP($H265,[4]IRA!$H$7:$CR$974,BK$1,FALSE)</f>
        <v>10</v>
      </c>
      <c r="BL265" s="36">
        <f>VLOOKUP($H265,[4]IRA!$H$7:$CR$974,BL$1,FALSE)</f>
        <v>9</v>
      </c>
      <c r="BM265" s="36">
        <f>VLOOKUP($H265,[4]IRA!$H$7:$CR$974,BM$1,FALSE)</f>
        <v>9</v>
      </c>
      <c r="BN265" s="36">
        <f>VLOOKUP($H265,[4]IRA!$H$7:$CR$974,BN$1,FALSE)</f>
        <v>4</v>
      </c>
      <c r="BO265" s="10">
        <f>VLOOKUP(H265,[4]IRA!$H$7:$CS$993,90,FALSE)</f>
        <v>136.5</v>
      </c>
      <c r="BP265" s="10">
        <f t="shared" si="42"/>
        <v>210</v>
      </c>
      <c r="BQ265" s="17">
        <f t="shared" si="43"/>
        <v>1.5384615384615385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6</v>
      </c>
      <c r="Q266" s="36">
        <f>VLOOKUP($H266,[1]EDA!$H$6:$BN1220,Q$1,FALSE)</f>
        <v>9</v>
      </c>
      <c r="R266" s="36">
        <f>VLOOKUP($H266,[1]EDA!$H$6:$BN1220,R$1,FALSE)</f>
        <v>2</v>
      </c>
      <c r="S266" s="36">
        <f>VLOOKUP($H266,[1]EDA!$H$6:$BN1220,S$1,FALSE)</f>
        <v>4</v>
      </c>
      <c r="T266" s="36">
        <f>VLOOKUP($H266,[1]EDA!$H$6:$BN1220,T$1,FALSE)</f>
        <v>1</v>
      </c>
      <c r="U266" s="36">
        <f>VLOOKUP($H266,[1]EDA!$H$6:$BN1220,U$1,FALSE)</f>
        <v>2</v>
      </c>
      <c r="V266" s="10">
        <f>VLOOKUP(H266,[1]EDA!$H$6:$BO$990,60,FALSE)</f>
        <v>25</v>
      </c>
      <c r="W266" s="10">
        <f t="shared" si="36"/>
        <v>66</v>
      </c>
      <c r="X266" s="17">
        <f t="shared" si="37"/>
        <v>2.64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29</v>
      </c>
      <c r="BJ266" s="36">
        <f>VLOOKUP($H266,[4]IRA!$H$7:$CR$974,BJ$1,FALSE)</f>
        <v>20</v>
      </c>
      <c r="BK266" s="36">
        <f>VLOOKUP($H266,[4]IRA!$H$7:$CR$974,BK$1,FALSE)</f>
        <v>10</v>
      </c>
      <c r="BL266" s="36">
        <f>VLOOKUP($H266,[4]IRA!$H$7:$CR$974,BL$1,FALSE)</f>
        <v>5</v>
      </c>
      <c r="BM266" s="36">
        <f>VLOOKUP($H266,[4]IRA!$H$7:$CR$974,BM$1,FALSE)</f>
        <v>3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160</v>
      </c>
      <c r="BQ266" s="17">
        <f t="shared" si="43"/>
        <v>1.1469534050179211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9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10</v>
      </c>
      <c r="Q267" s="36">
        <f>VLOOKUP($H267,[1]EDA!$H$6:$BN1221,Q$1,FALSE)</f>
        <v>3</v>
      </c>
      <c r="R267" s="36">
        <f>VLOOKUP($H267,[1]EDA!$H$6:$BN1221,R$1,FALSE)</f>
        <v>6</v>
      </c>
      <c r="S267" s="36">
        <f>VLOOKUP($H267,[1]EDA!$H$6:$BN1221,S$1,FALSE)</f>
        <v>10</v>
      </c>
      <c r="T267" s="36">
        <f>VLOOKUP($H267,[1]EDA!$H$6:$BN1221,T$1,FALSE)</f>
        <v>22</v>
      </c>
      <c r="U267" s="36">
        <f>VLOOKUP($H267,[1]EDA!$H$6:$BN1221,U$1,FALSE)</f>
        <v>5</v>
      </c>
      <c r="V267" s="10">
        <f>VLOOKUP(H267,[1]EDA!$H$6:$BO$990,60,FALSE)</f>
        <v>101</v>
      </c>
      <c r="W267" s="10">
        <f t="shared" si="36"/>
        <v>113</v>
      </c>
      <c r="X267" s="17">
        <f t="shared" si="37"/>
        <v>1.1188118811881189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1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2</v>
      </c>
      <c r="AJ267" s="36">
        <f>VLOOKUP($H267,[2]EDA!$H$6:$AY$974,AJ$1,FALSE)</f>
        <v>0</v>
      </c>
      <c r="AK267" s="20">
        <f>VLOOKUP(H267,[2]EDA!$H$6:$AZ$990,45,FALSE)</f>
        <v>8.5</v>
      </c>
      <c r="AL267" s="39">
        <f t="shared" si="38"/>
        <v>3</v>
      </c>
      <c r="AM267" s="17">
        <f t="shared" si="39"/>
        <v>0.35294117647058826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1</v>
      </c>
      <c r="AS267" s="36">
        <f>VLOOKUP($H267,[3]IRA!$H$6:$BN$975,AS$1,FALSE)</f>
        <v>1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3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31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46</v>
      </c>
      <c r="BH267" s="36">
        <f>VLOOKUP($H267,[4]IRA!$H$7:$CR$974,BH$1,FALSE)</f>
        <v>73</v>
      </c>
      <c r="BI267" s="36">
        <f>VLOOKUP($H267,[4]IRA!$H$7:$CR$974,BI$1,FALSE)</f>
        <v>56</v>
      </c>
      <c r="BJ267" s="36">
        <f>VLOOKUP($H267,[4]IRA!$H$7:$CR$974,BJ$1,FALSE)</f>
        <v>18</v>
      </c>
      <c r="BK267" s="36">
        <f>VLOOKUP($H267,[4]IRA!$H$7:$CR$974,BK$1,FALSE)</f>
        <v>11</v>
      </c>
      <c r="BL267" s="36">
        <f>VLOOKUP($H267,[4]IRA!$H$7:$CR$974,BL$1,FALSE)</f>
        <v>12</v>
      </c>
      <c r="BM267" s="36">
        <f>VLOOKUP($H267,[4]IRA!$H$7:$CR$974,BM$1,FALSE)</f>
        <v>18</v>
      </c>
      <c r="BN267" s="36">
        <f>VLOOKUP($H267,[4]IRA!$H$7:$CR$974,BN$1,FALSE)</f>
        <v>14</v>
      </c>
      <c r="BO267" s="10">
        <f>VLOOKUP(H267,[4]IRA!$H$7:$CS$993,90,FALSE)</f>
        <v>478.5</v>
      </c>
      <c r="BP267" s="10">
        <f t="shared" si="42"/>
        <v>364</v>
      </c>
      <c r="BQ267" s="17">
        <f t="shared" si="43"/>
        <v>0.7607105538140021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3</v>
      </c>
      <c r="P268" s="36">
        <f>VLOOKUP($H268,[1]EDA!$H$6:$BN1222,P$1,FALSE)</f>
        <v>17</v>
      </c>
      <c r="Q268" s="36">
        <f>VLOOKUP($H268,[1]EDA!$H$6:$BN1222,Q$1,FALSE)</f>
        <v>9</v>
      </c>
      <c r="R268" s="36">
        <f>VLOOKUP($H268,[1]EDA!$H$6:$BN1222,R$1,FALSE)</f>
        <v>10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55</v>
      </c>
      <c r="X268" s="17">
        <f t="shared" si="37"/>
        <v>1.2790697674418605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48</v>
      </c>
      <c r="BH268" s="36">
        <f>VLOOKUP($H268,[4]IRA!$H$7:$CR$974,BH$1,FALSE)</f>
        <v>13</v>
      </c>
      <c r="BI268" s="36">
        <f>VLOOKUP($H268,[4]IRA!$H$7:$CR$974,BI$1,FALSE)</f>
        <v>14</v>
      </c>
      <c r="BJ268" s="36">
        <f>VLOOKUP($H268,[4]IRA!$H$7:$CR$974,BJ$1,FALSE)</f>
        <v>12</v>
      </c>
      <c r="BK268" s="36">
        <f>VLOOKUP($H268,[4]IRA!$H$7:$CR$974,BK$1,FALSE)</f>
        <v>19</v>
      </c>
      <c r="BL268" s="36">
        <f>VLOOKUP($H268,[4]IRA!$H$7:$CR$974,BL$1,FALSE)</f>
        <v>0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130</v>
      </c>
      <c r="BQ268" s="17">
        <f t="shared" si="43"/>
        <v>1.3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4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1</v>
      </c>
      <c r="U269" s="36">
        <f>VLOOKUP($H269,[1]EDA!$H$6:$BN1223,U$1,FALSE)</f>
        <v>1</v>
      </c>
      <c r="V269" s="10">
        <f>VLOOKUP(H269,[1]EDA!$H$6:$BO$990,60,FALSE)</f>
        <v>38</v>
      </c>
      <c r="W269" s="10">
        <f t="shared" si="36"/>
        <v>19</v>
      </c>
      <c r="X269" s="17">
        <f t="shared" si="37"/>
        <v>0.5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2</v>
      </c>
      <c r="BK269" s="36">
        <f>VLOOKUP($H269,[4]IRA!$H$7:$CR$974,BK$1,FALSE)</f>
        <v>1</v>
      </c>
      <c r="BL269" s="36">
        <f>VLOOKUP($H269,[4]IRA!$H$7:$CR$974,BL$1,FALSE)</f>
        <v>0</v>
      </c>
      <c r="BM269" s="36">
        <f>VLOOKUP($H269,[4]IRA!$H$7:$CR$974,BM$1,FALSE)</f>
        <v>5</v>
      </c>
      <c r="BN269" s="36">
        <f>VLOOKUP($H269,[4]IRA!$H$7:$CR$974,BN$1,FALSE)</f>
        <v>2</v>
      </c>
      <c r="BO269" s="10">
        <f>VLOOKUP(H269,[4]IRA!$H$7:$CS$993,90,FALSE)</f>
        <v>67.5</v>
      </c>
      <c r="BP269" s="10">
        <f t="shared" si="42"/>
        <v>36</v>
      </c>
      <c r="BQ269" s="17">
        <f t="shared" si="43"/>
        <v>0.53333333333333333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12</v>
      </c>
      <c r="R270" s="36">
        <f>VLOOKUP($H270,[1]EDA!$H$6:$BN1224,R$1,FALSE)</f>
        <v>8</v>
      </c>
      <c r="S270" s="36">
        <f>VLOOKUP($H270,[1]EDA!$H$6:$BN1224,S$1,FALSE)</f>
        <v>12</v>
      </c>
      <c r="T270" s="36">
        <f>VLOOKUP($H270,[1]EDA!$H$6:$BN1224,T$1,FALSE)</f>
        <v>7</v>
      </c>
      <c r="U270" s="36">
        <f>VLOOKUP($H270,[1]EDA!$H$6:$BN1224,U$1,FALSE)</f>
        <v>1</v>
      </c>
      <c r="V270" s="10">
        <f>VLOOKUP(H270,[1]EDA!$H$6:$BO$990,60,FALSE)</f>
        <v>162</v>
      </c>
      <c r="W270" s="10">
        <f t="shared" si="36"/>
        <v>108</v>
      </c>
      <c r="X270" s="17">
        <f t="shared" si="37"/>
        <v>0.66666666666666663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1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4</v>
      </c>
      <c r="AM270" s="17">
        <f t="shared" si="39"/>
        <v>0.66666666666666663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13</v>
      </c>
      <c r="AV270" s="36">
        <f>VLOOKUP($H270,[3]IRA!$H$6:$BN$975,AV$1,FALSE)</f>
        <v>8</v>
      </c>
      <c r="AW270" s="36">
        <f>VLOOKUP($H270,[3]IRA!$H$6:$BN$975,AW$1,FALSE)</f>
        <v>11</v>
      </c>
      <c r="AX270" s="36">
        <f>VLOOKUP($H270,[3]IRA!$H$6:$BN$975,AX$1,FALSE)</f>
        <v>1</v>
      </c>
      <c r="AY270" s="36">
        <f>VLOOKUP($H270,[3]IRA!$H$6:$BN$975,AY$1,FALSE)</f>
        <v>1</v>
      </c>
      <c r="AZ270" s="20">
        <f>VLOOKUP(H270,[3]IRA!$H$6:$BO$991,60,FALSE)</f>
        <v>4.5</v>
      </c>
      <c r="BA270" s="20">
        <f t="shared" si="40"/>
        <v>99</v>
      </c>
      <c r="BB270" s="17">
        <f t="shared" si="41"/>
        <v>22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48</v>
      </c>
      <c r="BK270" s="36">
        <f>VLOOKUP($H270,[4]IRA!$H$7:$CR$974,BK$1,FALSE)</f>
        <v>26</v>
      </c>
      <c r="BL270" s="36">
        <f>VLOOKUP($H270,[4]IRA!$H$7:$CR$974,BL$1,FALSE)</f>
        <v>28</v>
      </c>
      <c r="BM270" s="36">
        <f>VLOOKUP($H270,[4]IRA!$H$7:$CR$974,BM$1,FALSE)</f>
        <v>20</v>
      </c>
      <c r="BN270" s="36">
        <f>VLOOKUP($H270,[4]IRA!$H$7:$CR$974,BN$1,FALSE)</f>
        <v>14</v>
      </c>
      <c r="BO270" s="10">
        <f>VLOOKUP(H270,[4]IRA!$H$7:$CS$993,90,FALSE)</f>
        <v>187.5</v>
      </c>
      <c r="BP270" s="10">
        <f t="shared" si="42"/>
        <v>471</v>
      </c>
      <c r="BQ270" s="17">
        <f t="shared" si="43"/>
        <v>2.512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4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11</v>
      </c>
      <c r="X271" s="17">
        <f t="shared" si="37"/>
        <v>0.61111111111111116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5</v>
      </c>
      <c r="BK271" s="36">
        <f>VLOOKUP($H271,[4]IRA!$H$7:$CR$974,BK$1,FALSE)</f>
        <v>10</v>
      </c>
      <c r="BL271" s="36">
        <f>VLOOKUP($H271,[4]IRA!$H$7:$CR$974,BL$1,FALSE)</f>
        <v>0</v>
      </c>
      <c r="BM271" s="36">
        <f>VLOOKUP($H271,[4]IRA!$H$7:$CR$974,BM$1,FALSE)</f>
        <v>1</v>
      </c>
      <c r="BN271" s="36">
        <f>VLOOKUP($H271,[4]IRA!$H$7:$CR$974,BN$1,FALSE)</f>
        <v>2</v>
      </c>
      <c r="BO271" s="10">
        <f>VLOOKUP(H271,[4]IRA!$H$7:$CS$993,90,FALSE)</f>
        <v>52.5</v>
      </c>
      <c r="BP271" s="10">
        <f t="shared" si="42"/>
        <v>37</v>
      </c>
      <c r="BQ271" s="17">
        <f t="shared" si="43"/>
        <v>0.70476190476190481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7</v>
      </c>
      <c r="Q272" s="36">
        <f>VLOOKUP($H272,[1]EDA!$H$6:$BN1226,Q$1,FALSE)</f>
        <v>1</v>
      </c>
      <c r="R272" s="36">
        <f>VLOOKUP($H272,[1]EDA!$H$6:$BN1226,R$1,FALSE)</f>
        <v>7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27</v>
      </c>
      <c r="X272" s="17">
        <f t="shared" si="37"/>
        <v>1.0588235294117647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16</v>
      </c>
      <c r="BJ272" s="36">
        <f>VLOOKUP($H272,[4]IRA!$H$7:$CR$974,BJ$1,FALSE)</f>
        <v>5</v>
      </c>
      <c r="BK272" s="36">
        <f>VLOOKUP($H272,[4]IRA!$H$7:$CR$974,BK$1,FALSE)</f>
        <v>11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90</v>
      </c>
      <c r="BQ272" s="17">
        <f t="shared" si="43"/>
        <v>4.7368421052631575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15</v>
      </c>
      <c r="Q273" s="36">
        <f>VLOOKUP($H273,[1]EDA!$H$6:$BN1227,Q$1,FALSE)</f>
        <v>19</v>
      </c>
      <c r="R273" s="36">
        <f>VLOOKUP($H273,[1]EDA!$H$6:$BN1227,R$1,FALSE)</f>
        <v>24</v>
      </c>
      <c r="S273" s="36">
        <f>VLOOKUP($H273,[1]EDA!$H$6:$BN1227,S$1,FALSE)</f>
        <v>11</v>
      </c>
      <c r="T273" s="36">
        <f>VLOOKUP($H273,[1]EDA!$H$6:$BN1227,T$1,FALSE)</f>
        <v>14</v>
      </c>
      <c r="U273" s="36">
        <f>VLOOKUP($H273,[1]EDA!$H$6:$BN1227,U$1,FALSE)</f>
        <v>8</v>
      </c>
      <c r="V273" s="10">
        <f>VLOOKUP(H273,[1]EDA!$H$6:$BO$990,60,FALSE)</f>
        <v>324</v>
      </c>
      <c r="W273" s="10">
        <f t="shared" si="36"/>
        <v>212</v>
      </c>
      <c r="X273" s="17">
        <f t="shared" si="37"/>
        <v>0.65432098765432101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2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8</v>
      </c>
      <c r="BB273" s="17">
        <f t="shared" si="41"/>
        <v>0.5714285714285714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45</v>
      </c>
      <c r="BJ273" s="36">
        <f>VLOOKUP($H273,[4]IRA!$H$7:$CR$974,BJ$1,FALSE)</f>
        <v>55</v>
      </c>
      <c r="BK273" s="36">
        <f>VLOOKUP($H273,[4]IRA!$H$7:$CR$974,BK$1,FALSE)</f>
        <v>70</v>
      </c>
      <c r="BL273" s="36">
        <f>VLOOKUP($H273,[4]IRA!$H$7:$CR$974,BL$1,FALSE)</f>
        <v>20</v>
      </c>
      <c r="BM273" s="36">
        <f>VLOOKUP($H273,[4]IRA!$H$7:$CR$974,BM$1,FALSE)</f>
        <v>16</v>
      </c>
      <c r="BN273" s="36">
        <f>VLOOKUP($H273,[4]IRA!$H$7:$CR$974,BN$1,FALSE)</f>
        <v>13</v>
      </c>
      <c r="BO273" s="10">
        <f>VLOOKUP(H273,[4]IRA!$H$7:$CS$993,90,FALSE)</f>
        <v>403</v>
      </c>
      <c r="BP273" s="10">
        <f t="shared" si="42"/>
        <v>454</v>
      </c>
      <c r="BQ273" s="17">
        <f t="shared" si="43"/>
        <v>1.1265508684863523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2</v>
      </c>
      <c r="Q274" s="36">
        <f>VLOOKUP($H274,[1]EDA!$H$6:$BN1228,Q$1,FALSE)</f>
        <v>2</v>
      </c>
      <c r="R274" s="36">
        <f>VLOOKUP($H274,[1]EDA!$H$6:$BN1228,R$1,FALSE)</f>
        <v>3</v>
      </c>
      <c r="S274" s="36">
        <f>VLOOKUP($H274,[1]EDA!$H$6:$BN1228,S$1,FALSE)</f>
        <v>2</v>
      </c>
      <c r="T274" s="36">
        <f>VLOOKUP($H274,[1]EDA!$H$6:$BN1228,T$1,FALSE)</f>
        <v>7</v>
      </c>
      <c r="U274" s="36">
        <f>VLOOKUP($H274,[1]EDA!$H$6:$BN1228,U$1,FALSE)</f>
        <v>1</v>
      </c>
      <c r="V274" s="10">
        <f>VLOOKUP(H274,[1]EDA!$H$6:$BO$990,60,FALSE)</f>
        <v>71</v>
      </c>
      <c r="W274" s="10">
        <f t="shared" si="36"/>
        <v>38</v>
      </c>
      <c r="X274" s="17">
        <f t="shared" si="37"/>
        <v>0.53521126760563376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1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1</v>
      </c>
      <c r="BB274" s="17">
        <f t="shared" si="41"/>
        <v>2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8</v>
      </c>
      <c r="BJ274" s="36">
        <f>VLOOKUP($H274,[4]IRA!$H$7:$CR$974,BJ$1,FALSE)</f>
        <v>0</v>
      </c>
      <c r="BK274" s="36">
        <f>VLOOKUP($H274,[4]IRA!$H$7:$CR$974,BK$1,FALSE)</f>
        <v>3</v>
      </c>
      <c r="BL274" s="36">
        <f>VLOOKUP($H274,[4]IRA!$H$7:$CR$974,BL$1,FALSE)</f>
        <v>9</v>
      </c>
      <c r="BM274" s="36">
        <f>VLOOKUP($H274,[4]IRA!$H$7:$CR$974,BM$1,FALSE)</f>
        <v>3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57</v>
      </c>
      <c r="BQ274" s="17">
        <f t="shared" si="43"/>
        <v>0.47107438016528924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1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4</v>
      </c>
      <c r="X276" s="17">
        <f t="shared" si="37"/>
        <v>0.38095238095238093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9</v>
      </c>
      <c r="BJ276" s="36">
        <f>VLOOKUP($H276,[4]IRA!$H$7:$CR$974,BJ$1,FALSE)</f>
        <v>2</v>
      </c>
      <c r="BK276" s="36">
        <f>VLOOKUP($H276,[4]IRA!$H$7:$CR$974,BK$1,FALSE)</f>
        <v>4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20</v>
      </c>
      <c r="BQ276" s="17">
        <f t="shared" si="43"/>
        <v>0.50632911392405067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6</v>
      </c>
      <c r="Q277" s="36">
        <f>VLOOKUP($H277,[1]EDA!$H$6:$BN1231,Q$1,FALSE)</f>
        <v>2</v>
      </c>
      <c r="R277" s="36">
        <f>VLOOKUP($H277,[1]EDA!$H$6:$BN1231,R$1,FALSE)</f>
        <v>0</v>
      </c>
      <c r="S277" s="36">
        <f>VLOOKUP($H277,[1]EDA!$H$6:$BN1231,S$1,FALSE)</f>
        <v>5</v>
      </c>
      <c r="T277" s="36">
        <f>VLOOKUP($H277,[1]EDA!$H$6:$BN1231,T$1,FALSE)</f>
        <v>13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39</v>
      </c>
      <c r="X277" s="17">
        <f t="shared" si="37"/>
        <v>0.7155963302752294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2</v>
      </c>
      <c r="AU277" s="36">
        <f>VLOOKUP($H277,[3]IRA!$H$6:$BN$975,AU$1,FALSE)</f>
        <v>1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3</v>
      </c>
      <c r="BB277" s="17">
        <f t="shared" si="41"/>
        <v>0.8571428571428571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21</v>
      </c>
      <c r="BJ277" s="36">
        <f>VLOOKUP($H277,[4]IRA!$H$7:$CR$974,BJ$1,FALSE)</f>
        <v>23</v>
      </c>
      <c r="BK277" s="36">
        <f>VLOOKUP($H277,[4]IRA!$H$7:$CR$974,BK$1,FALSE)</f>
        <v>2</v>
      </c>
      <c r="BL277" s="36">
        <f>VLOOKUP($H277,[4]IRA!$H$7:$CR$974,BL$1,FALSE)</f>
        <v>0</v>
      </c>
      <c r="BM277" s="36">
        <f>VLOOKUP($H277,[4]IRA!$H$7:$CR$974,BM$1,FALSE)</f>
        <v>11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118</v>
      </c>
      <c r="BQ277" s="17">
        <f t="shared" si="43"/>
        <v>0.87084870848708484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3</v>
      </c>
      <c r="Q278" s="36">
        <f>VLOOKUP($H278,[1]EDA!$H$6:$BN1232,Q$1,FALSE)</f>
        <v>1</v>
      </c>
      <c r="R278" s="36">
        <f>VLOOKUP($H278,[1]EDA!$H$6:$BN1232,R$1,FALSE)</f>
        <v>8</v>
      </c>
      <c r="S278" s="36">
        <f>VLOOKUP($H278,[1]EDA!$H$6:$BN1232,S$1,FALSE)</f>
        <v>0</v>
      </c>
      <c r="T278" s="36">
        <f>VLOOKUP($H278,[1]EDA!$H$6:$BN1232,T$1,FALSE)</f>
        <v>9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31</v>
      </c>
      <c r="X278" s="17">
        <f t="shared" si="37"/>
        <v>1.6756756756756757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16</v>
      </c>
      <c r="BI278" s="36">
        <f>VLOOKUP($H278,[4]IRA!$H$7:$CR$974,BI$1,FALSE)</f>
        <v>21</v>
      </c>
      <c r="BJ278" s="36">
        <f>VLOOKUP($H278,[4]IRA!$H$7:$CR$974,BJ$1,FALSE)</f>
        <v>17</v>
      </c>
      <c r="BK278" s="36">
        <f>VLOOKUP($H278,[4]IRA!$H$7:$CR$974,BK$1,FALSE)</f>
        <v>16</v>
      </c>
      <c r="BL278" s="36">
        <f>VLOOKUP($H278,[4]IRA!$H$7:$CR$974,BL$1,FALSE)</f>
        <v>12</v>
      </c>
      <c r="BM278" s="36">
        <f>VLOOKUP($H278,[4]IRA!$H$7:$CR$974,BM$1,FALSE)</f>
        <v>18</v>
      </c>
      <c r="BN278" s="36">
        <f>VLOOKUP($H278,[4]IRA!$H$7:$CR$974,BN$1,FALSE)</f>
        <v>3</v>
      </c>
      <c r="BO278" s="10">
        <f>VLOOKUP(H278,[4]IRA!$H$7:$CS$993,90,FALSE)</f>
        <v>88.5</v>
      </c>
      <c r="BP278" s="10">
        <f t="shared" si="42"/>
        <v>162</v>
      </c>
      <c r="BQ278" s="17">
        <f t="shared" si="43"/>
        <v>1.8305084745762712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1</v>
      </c>
      <c r="Q279" s="36">
        <f>VLOOKUP($H279,[1]EDA!$H$6:$BN1233,Q$1,FALSE)</f>
        <v>4</v>
      </c>
      <c r="R279" s="36">
        <f>VLOOKUP($H279,[1]EDA!$H$6:$BN1233,R$1,FALSE)</f>
        <v>11</v>
      </c>
      <c r="S279" s="36">
        <f>VLOOKUP($H279,[1]EDA!$H$6:$BN1233,S$1,FALSE)</f>
        <v>4</v>
      </c>
      <c r="T279" s="36">
        <f>VLOOKUP($H279,[1]EDA!$H$6:$BN1233,T$1,FALSE)</f>
        <v>2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44</v>
      </c>
      <c r="X279" s="17">
        <f t="shared" si="37"/>
        <v>0.73949579831932777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37</v>
      </c>
      <c r="BI279" s="36">
        <f>VLOOKUP($H279,[4]IRA!$H$7:$CR$974,BI$1,FALSE)</f>
        <v>12</v>
      </c>
      <c r="BJ279" s="36">
        <f>VLOOKUP($H279,[4]IRA!$H$7:$CR$974,BJ$1,FALSE)</f>
        <v>12</v>
      </c>
      <c r="BK279" s="36">
        <f>VLOOKUP($H279,[4]IRA!$H$7:$CR$974,BK$1,FALSE)</f>
        <v>18</v>
      </c>
      <c r="BL279" s="36">
        <f>VLOOKUP($H279,[4]IRA!$H$7:$CR$974,BL$1,FALSE)</f>
        <v>12</v>
      </c>
      <c r="BM279" s="36">
        <f>VLOOKUP($H279,[4]IRA!$H$7:$CR$974,BM$1,FALSE)</f>
        <v>9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144</v>
      </c>
      <c r="BQ279" s="17">
        <f t="shared" si="43"/>
        <v>1.2914798206278026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6</v>
      </c>
      <c r="R280" s="36">
        <f>VLOOKUP($H280,[1]EDA!$H$6:$BN1234,R$1,FALSE)</f>
        <v>3</v>
      </c>
      <c r="S280" s="36">
        <f>VLOOKUP($H280,[1]EDA!$H$6:$BN1234,S$1,FALSE)</f>
        <v>1</v>
      </c>
      <c r="T280" s="36">
        <f>VLOOKUP($H280,[1]EDA!$H$6:$BN1234,T$1,FALSE)</f>
        <v>3</v>
      </c>
      <c r="U280" s="36">
        <f>VLOOKUP($H280,[1]EDA!$H$6:$BN1234,U$1,FALSE)</f>
        <v>1</v>
      </c>
      <c r="V280" s="10">
        <f>VLOOKUP(H280,[1]EDA!$H$6:$BO$990,60,FALSE)</f>
        <v>47</v>
      </c>
      <c r="W280" s="10">
        <f t="shared" si="36"/>
        <v>23</v>
      </c>
      <c r="X280" s="17">
        <f t="shared" si="37"/>
        <v>0.48936170212765956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11</v>
      </c>
      <c r="BJ280" s="36">
        <f>VLOOKUP($H280,[4]IRA!$H$7:$CR$974,BJ$1,FALSE)</f>
        <v>1</v>
      </c>
      <c r="BK280" s="36">
        <f>VLOOKUP($H280,[4]IRA!$H$7:$CR$974,BK$1,FALSE)</f>
        <v>2</v>
      </c>
      <c r="BL280" s="36">
        <f>VLOOKUP($H280,[4]IRA!$H$7:$CR$974,BL$1,FALSE)</f>
        <v>0</v>
      </c>
      <c r="BM280" s="36">
        <f>VLOOKUP($H280,[4]IRA!$H$7:$CR$974,BM$1,FALSE)</f>
        <v>2</v>
      </c>
      <c r="BN280" s="36">
        <f>VLOOKUP($H280,[4]IRA!$H$7:$CR$974,BN$1,FALSE)</f>
        <v>2</v>
      </c>
      <c r="BO280" s="10">
        <f>VLOOKUP(H280,[4]IRA!$H$7:$CS$993,90,FALSE)</f>
        <v>88</v>
      </c>
      <c r="BP280" s="10">
        <f t="shared" si="42"/>
        <v>25</v>
      </c>
      <c r="BQ280" s="17">
        <f t="shared" si="43"/>
        <v>0.28409090909090912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8</v>
      </c>
      <c r="Q281" s="36">
        <f>VLOOKUP($H281,[1]EDA!$H$6:$BN1235,Q$1,FALSE)</f>
        <v>8</v>
      </c>
      <c r="R281" s="36">
        <f>VLOOKUP($H281,[1]EDA!$H$6:$BN1235,R$1,FALSE)</f>
        <v>2</v>
      </c>
      <c r="S281" s="36">
        <f>VLOOKUP($H281,[1]EDA!$H$6:$BN1235,S$1,FALSE)</f>
        <v>13</v>
      </c>
      <c r="T281" s="36">
        <f>VLOOKUP($H281,[1]EDA!$H$6:$BN1235,T$1,FALSE)</f>
        <v>13</v>
      </c>
      <c r="U281" s="36">
        <f>VLOOKUP($H281,[1]EDA!$H$6:$BN1235,U$1,FALSE)</f>
        <v>3</v>
      </c>
      <c r="V281" s="10">
        <f>VLOOKUP(H281,[1]EDA!$H$6:$BO$990,60,FALSE)</f>
        <v>19</v>
      </c>
      <c r="W281" s="10">
        <f t="shared" si="36"/>
        <v>96</v>
      </c>
      <c r="X281" s="17">
        <f t="shared" si="37"/>
        <v>5.0526315789473681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18</v>
      </c>
      <c r="BJ281" s="36">
        <f>VLOOKUP($H281,[4]IRA!$H$7:$CR$974,BJ$1,FALSE)</f>
        <v>19</v>
      </c>
      <c r="BK281" s="36">
        <f>VLOOKUP($H281,[4]IRA!$H$7:$CR$974,BK$1,FALSE)</f>
        <v>8</v>
      </c>
      <c r="BL281" s="36">
        <f>VLOOKUP($H281,[4]IRA!$H$7:$CR$974,BL$1,FALSE)</f>
        <v>21</v>
      </c>
      <c r="BM281" s="36">
        <f>VLOOKUP($H281,[4]IRA!$H$7:$CR$974,BM$1,FALSE)</f>
        <v>11</v>
      </c>
      <c r="BN281" s="36">
        <f>VLOOKUP($H281,[4]IRA!$H$7:$CR$974,BN$1,FALSE)</f>
        <v>13</v>
      </c>
      <c r="BO281" s="10">
        <f>VLOOKUP(H281,[4]IRA!$H$7:$CS$993,90,FALSE)</f>
        <v>36.5</v>
      </c>
      <c r="BP281" s="10">
        <f t="shared" si="42"/>
        <v>264</v>
      </c>
      <c r="BQ281" s="17">
        <f t="shared" si="43"/>
        <v>7.2328767123287667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5</v>
      </c>
      <c r="Q282" s="36">
        <f>VLOOKUP($H282,[1]EDA!$H$6:$BN1236,Q$1,FALSE)</f>
        <v>15</v>
      </c>
      <c r="R282" s="36">
        <f>VLOOKUP($H282,[1]EDA!$H$6:$BN1236,R$1,FALSE)</f>
        <v>7</v>
      </c>
      <c r="S282" s="36">
        <f>VLOOKUP($H282,[1]EDA!$H$6:$BN1236,S$1,FALSE)</f>
        <v>10</v>
      </c>
      <c r="T282" s="36">
        <f>VLOOKUP($H282,[1]EDA!$H$6:$BN1236,T$1,FALSE)</f>
        <v>11</v>
      </c>
      <c r="U282" s="36">
        <f>VLOOKUP($H282,[1]EDA!$H$6:$BN1236,U$1,FALSE)</f>
        <v>8</v>
      </c>
      <c r="V282" s="10">
        <f>VLOOKUP(H282,[1]EDA!$H$6:$BO$990,60,FALSE)</f>
        <v>49.5</v>
      </c>
      <c r="W282" s="10">
        <f t="shared" si="36"/>
        <v>124</v>
      </c>
      <c r="X282" s="17">
        <f t="shared" si="37"/>
        <v>2.5050505050505052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1</v>
      </c>
      <c r="AG282" s="36">
        <f>VLOOKUP($H282,[2]EDA!$H$6:$AY$974,AG$1,FALSE)</f>
        <v>2</v>
      </c>
      <c r="AH282" s="36">
        <f>VLOOKUP($H282,[2]EDA!$H$6:$AY$974,AH$1,FALSE)</f>
        <v>2</v>
      </c>
      <c r="AI282" s="36">
        <f>VLOOKUP($H282,[2]EDA!$H$6:$AY$974,AI$1,FALSE)</f>
        <v>2</v>
      </c>
      <c r="AJ282" s="36">
        <f>VLOOKUP($H282,[2]EDA!$H$6:$AY$974,AJ$1,FALSE)</f>
        <v>1</v>
      </c>
      <c r="AK282" s="20">
        <f>VLOOKUP(H282,[2]EDA!$H$6:$AZ$990,45,FALSE)</f>
        <v>1</v>
      </c>
      <c r="AL282" s="39">
        <f t="shared" si="38"/>
        <v>22</v>
      </c>
      <c r="AM282" s="17">
        <f t="shared" si="39"/>
        <v>22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11</v>
      </c>
      <c r="BJ282" s="36">
        <f>VLOOKUP($H282,[4]IRA!$H$7:$CR$974,BJ$1,FALSE)</f>
        <v>15</v>
      </c>
      <c r="BK282" s="36">
        <f>VLOOKUP($H282,[4]IRA!$H$7:$CR$974,BK$1,FALSE)</f>
        <v>5</v>
      </c>
      <c r="BL282" s="36">
        <f>VLOOKUP($H282,[4]IRA!$H$7:$CR$974,BL$1,FALSE)</f>
        <v>3</v>
      </c>
      <c r="BM282" s="36">
        <f>VLOOKUP($H282,[4]IRA!$H$7:$CR$974,BM$1,FALSE)</f>
        <v>5</v>
      </c>
      <c r="BN282" s="36">
        <f>VLOOKUP($H282,[4]IRA!$H$7:$CR$974,BN$1,FALSE)</f>
        <v>7</v>
      </c>
      <c r="BO282" s="10">
        <f>VLOOKUP(H282,[4]IRA!$H$7:$CS$993,90,FALSE)</f>
        <v>56.5</v>
      </c>
      <c r="BP282" s="10">
        <f t="shared" si="42"/>
        <v>92</v>
      </c>
      <c r="BQ282" s="17">
        <f t="shared" si="43"/>
        <v>1.6283185840707965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9</v>
      </c>
      <c r="Q283" s="36">
        <f>VLOOKUP($H283,[1]EDA!$H$6:$BN1237,Q$1,FALSE)</f>
        <v>21</v>
      </c>
      <c r="R283" s="36">
        <f>VLOOKUP($H283,[1]EDA!$H$6:$BN1237,R$1,FALSE)</f>
        <v>18</v>
      </c>
      <c r="S283" s="36">
        <f>VLOOKUP($H283,[1]EDA!$H$6:$BN1237,S$1,FALSE)</f>
        <v>11</v>
      </c>
      <c r="T283" s="36">
        <f>VLOOKUP($H283,[1]EDA!$H$6:$BN1237,T$1,FALSE)</f>
        <v>21</v>
      </c>
      <c r="U283" s="36">
        <f>VLOOKUP($H283,[1]EDA!$H$6:$BN1237,U$1,FALSE)</f>
        <v>14</v>
      </c>
      <c r="V283" s="10">
        <f>VLOOKUP(H283,[1]EDA!$H$6:$BO$990,60,FALSE)</f>
        <v>114</v>
      </c>
      <c r="W283" s="10">
        <f t="shared" si="36"/>
        <v>220</v>
      </c>
      <c r="X283" s="17">
        <f t="shared" si="37"/>
        <v>1.9298245614035088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1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1</v>
      </c>
      <c r="AM283" s="17">
        <f t="shared" si="39"/>
        <v>0.5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2</v>
      </c>
      <c r="AW283" s="36">
        <f>VLOOKUP($H283,[3]IRA!$H$6:$BN$975,AW$1,FALSE)</f>
        <v>0</v>
      </c>
      <c r="AX283" s="36">
        <f>VLOOKUP($H283,[3]IRA!$H$6:$BN$975,AX$1,FALSE)</f>
        <v>6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18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23</v>
      </c>
      <c r="BJ283" s="36">
        <f>VLOOKUP($H283,[4]IRA!$H$7:$CR$974,BJ$1,FALSE)</f>
        <v>19</v>
      </c>
      <c r="BK283" s="36">
        <f>VLOOKUP($H283,[4]IRA!$H$7:$CR$974,BK$1,FALSE)</f>
        <v>16</v>
      </c>
      <c r="BL283" s="36">
        <f>VLOOKUP($H283,[4]IRA!$H$7:$CR$974,BL$1,FALSE)</f>
        <v>17</v>
      </c>
      <c r="BM283" s="36">
        <f>VLOOKUP($H283,[4]IRA!$H$7:$CR$974,BM$1,FALSE)</f>
        <v>38</v>
      </c>
      <c r="BN283" s="36">
        <f>VLOOKUP($H283,[4]IRA!$H$7:$CR$974,BN$1,FALSE)</f>
        <v>10</v>
      </c>
      <c r="BO283" s="10">
        <f>VLOOKUP(H283,[4]IRA!$H$7:$CS$993,90,FALSE)</f>
        <v>114</v>
      </c>
      <c r="BP283" s="10">
        <f t="shared" si="42"/>
        <v>318</v>
      </c>
      <c r="BQ283" s="17">
        <f t="shared" si="43"/>
        <v>2.7894736842105261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2</v>
      </c>
      <c r="R284" s="36">
        <f>VLOOKUP($H284,[1]EDA!$H$6:$BN1238,R$1,FALSE)</f>
        <v>5</v>
      </c>
      <c r="S284" s="36">
        <f>VLOOKUP($H284,[1]EDA!$H$6:$BN1238,S$1,FALSE)</f>
        <v>0</v>
      </c>
      <c r="T284" s="36">
        <f>VLOOKUP($H284,[1]EDA!$H$6:$BN1238,T$1,FALSE)</f>
        <v>15</v>
      </c>
      <c r="U284" s="36">
        <f>VLOOKUP($H284,[1]EDA!$H$6:$BN1238,U$1,FALSE)</f>
        <v>1</v>
      </c>
      <c r="V284" s="10">
        <f>VLOOKUP(H284,[1]EDA!$H$6:$BO$990,60,FALSE)</f>
        <v>58.5</v>
      </c>
      <c r="W284" s="10">
        <f t="shared" si="36"/>
        <v>67</v>
      </c>
      <c r="X284" s="17">
        <f t="shared" si="37"/>
        <v>1.1452991452991452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5</v>
      </c>
      <c r="BK284" s="36">
        <f>VLOOKUP($H284,[4]IRA!$H$7:$CR$974,BK$1,FALSE)</f>
        <v>5</v>
      </c>
      <c r="BL284" s="36">
        <f>VLOOKUP($H284,[4]IRA!$H$7:$CR$974,BL$1,FALSE)</f>
        <v>3</v>
      </c>
      <c r="BM284" s="36">
        <f>VLOOKUP($H284,[4]IRA!$H$7:$CR$974,BM$1,FALSE)</f>
        <v>3</v>
      </c>
      <c r="BN284" s="36">
        <f>VLOOKUP($H284,[4]IRA!$H$7:$CR$974,BN$1,FALSE)</f>
        <v>5</v>
      </c>
      <c r="BO284" s="10">
        <f>VLOOKUP(H284,[4]IRA!$H$7:$CS$993,90,FALSE)</f>
        <v>107</v>
      </c>
      <c r="BP284" s="10">
        <f t="shared" si="42"/>
        <v>160</v>
      </c>
      <c r="BQ284" s="17">
        <f t="shared" si="43"/>
        <v>1.4953271028037383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3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44</v>
      </c>
      <c r="X285" s="17">
        <f t="shared" si="37"/>
        <v>0.74576271186440679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5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97</v>
      </c>
      <c r="BQ285" s="17">
        <f t="shared" si="43"/>
        <v>0.80833333333333335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6</v>
      </c>
      <c r="Q286" s="36">
        <f>VLOOKUP($H286,[1]EDA!$H$6:$BN1240,Q$1,FALSE)</f>
        <v>0</v>
      </c>
      <c r="R286" s="36">
        <f>VLOOKUP($H286,[1]EDA!$H$6:$BN1240,R$1,FALSE)</f>
        <v>2</v>
      </c>
      <c r="S286" s="36">
        <f>VLOOKUP($H286,[1]EDA!$H$6:$BN1240,S$1,FALSE)</f>
        <v>3</v>
      </c>
      <c r="T286" s="36">
        <f>VLOOKUP($H286,[1]EDA!$H$6:$BN1240,T$1,FALSE)</f>
        <v>24</v>
      </c>
      <c r="U286" s="36">
        <f>VLOOKUP($H286,[1]EDA!$H$6:$BN1240,U$1,FALSE)</f>
        <v>3</v>
      </c>
      <c r="V286" s="10">
        <f>VLOOKUP(H286,[1]EDA!$H$6:$BO$990,60,FALSE)</f>
        <v>132</v>
      </c>
      <c r="W286" s="10">
        <f t="shared" si="36"/>
        <v>62</v>
      </c>
      <c r="X286" s="17">
        <f t="shared" si="37"/>
        <v>0.46969696969696972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10</v>
      </c>
      <c r="AT286" s="36">
        <f>VLOOKUP($H286,[3]IRA!$H$6:$BN$975,AT$1,FALSE)</f>
        <v>18</v>
      </c>
      <c r="AU286" s="36">
        <f>VLOOKUP($H286,[3]IRA!$H$6:$BN$975,AU$1,FALSE)</f>
        <v>10</v>
      </c>
      <c r="AV286" s="36">
        <f>VLOOKUP($H286,[3]IRA!$H$6:$BN$975,AV$1,FALSE)</f>
        <v>4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61</v>
      </c>
      <c r="BB286" s="17">
        <f t="shared" si="41"/>
        <v>24.4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51</v>
      </c>
      <c r="BI286" s="36">
        <f>VLOOKUP($H286,[4]IRA!$H$7:$CR$974,BI$1,FALSE)</f>
        <v>60</v>
      </c>
      <c r="BJ286" s="36">
        <f>VLOOKUP($H286,[4]IRA!$H$7:$CR$974,BJ$1,FALSE)</f>
        <v>38</v>
      </c>
      <c r="BK286" s="36">
        <f>VLOOKUP($H286,[4]IRA!$H$7:$CR$974,BK$1,FALSE)</f>
        <v>40</v>
      </c>
      <c r="BL286" s="36">
        <f>VLOOKUP($H286,[4]IRA!$H$7:$CR$974,BL$1,FALSE)</f>
        <v>4</v>
      </c>
      <c r="BM286" s="36">
        <f>VLOOKUP($H286,[4]IRA!$H$7:$CR$974,BM$1,FALSE)</f>
        <v>18</v>
      </c>
      <c r="BN286" s="36">
        <f>VLOOKUP($H286,[4]IRA!$H$7:$CR$974,BN$1,FALSE)</f>
        <v>8</v>
      </c>
      <c r="BO286" s="10">
        <f>VLOOKUP(H286,[4]IRA!$H$7:$CS$993,90,FALSE)</f>
        <v>95.5</v>
      </c>
      <c r="BP286" s="10">
        <f t="shared" si="42"/>
        <v>351</v>
      </c>
      <c r="BQ286" s="17">
        <f t="shared" si="43"/>
        <v>3.6753926701570681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6</v>
      </c>
      <c r="O287" s="36">
        <f>VLOOKUP($H287,[1]EDA!$H$6:$BN1241,O$1,FALSE)</f>
        <v>8</v>
      </c>
      <c r="P287" s="36">
        <f>VLOOKUP($H287,[1]EDA!$H$6:$BN1241,P$1,FALSE)</f>
        <v>5</v>
      </c>
      <c r="Q287" s="36">
        <f>VLOOKUP($H287,[1]EDA!$H$6:$BN1241,Q$1,FALSE)</f>
        <v>11</v>
      </c>
      <c r="R287" s="36">
        <f>VLOOKUP($H287,[1]EDA!$H$6:$BN1241,R$1,FALSE)</f>
        <v>8</v>
      </c>
      <c r="S287" s="36">
        <f>VLOOKUP($H287,[1]EDA!$H$6:$BN1241,S$1,FALSE)</f>
        <v>3</v>
      </c>
      <c r="T287" s="36">
        <f>VLOOKUP($H287,[1]EDA!$H$6:$BN1241,T$1,FALSE)</f>
        <v>10</v>
      </c>
      <c r="U287" s="36">
        <f>VLOOKUP($H287,[1]EDA!$H$6:$BN1241,U$1,FALSE)</f>
        <v>3</v>
      </c>
      <c r="V287" s="10">
        <f>VLOOKUP(H287,[1]EDA!$H$6:$BO$990,60,FALSE)</f>
        <v>157.5</v>
      </c>
      <c r="W287" s="10">
        <f t="shared" si="36"/>
        <v>80</v>
      </c>
      <c r="X287" s="17">
        <f t="shared" si="37"/>
        <v>0.50793650793650791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1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1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21</v>
      </c>
      <c r="BI287" s="36">
        <f>VLOOKUP($H287,[4]IRA!$H$7:$CR$974,BI$1,FALSE)</f>
        <v>9</v>
      </c>
      <c r="BJ287" s="36">
        <f>VLOOKUP($H287,[4]IRA!$H$7:$CR$974,BJ$1,FALSE)</f>
        <v>7</v>
      </c>
      <c r="BK287" s="36">
        <f>VLOOKUP($H287,[4]IRA!$H$7:$CR$974,BK$1,FALSE)</f>
        <v>12</v>
      </c>
      <c r="BL287" s="36">
        <f>VLOOKUP($H287,[4]IRA!$H$7:$CR$974,BL$1,FALSE)</f>
        <v>14</v>
      </c>
      <c r="BM287" s="36">
        <f>VLOOKUP($H287,[4]IRA!$H$7:$CR$974,BM$1,FALSE)</f>
        <v>19</v>
      </c>
      <c r="BN287" s="36">
        <f>VLOOKUP($H287,[4]IRA!$H$7:$CR$974,BN$1,FALSE)</f>
        <v>1</v>
      </c>
      <c r="BO287" s="10">
        <f>VLOOKUP(H287,[4]IRA!$H$7:$CS$993,90,FALSE)</f>
        <v>266.5</v>
      </c>
      <c r="BP287" s="10">
        <f t="shared" si="42"/>
        <v>112</v>
      </c>
      <c r="BQ287" s="17">
        <f t="shared" si="43"/>
        <v>0.42026266416510322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21</v>
      </c>
      <c r="Q288" s="36">
        <f>VLOOKUP($H288,[1]EDA!$H$6:$BN1242,Q$1,FALSE)</f>
        <v>17</v>
      </c>
      <c r="R288" s="36">
        <f>VLOOKUP($H288,[1]EDA!$H$6:$BN1242,R$1,FALSE)</f>
        <v>10</v>
      </c>
      <c r="S288" s="36">
        <f>VLOOKUP($H288,[1]EDA!$H$6:$BN1242,S$1,FALSE)</f>
        <v>2</v>
      </c>
      <c r="T288" s="36">
        <f>VLOOKUP($H288,[1]EDA!$H$6:$BN1242,T$1,FALSE)</f>
        <v>11</v>
      </c>
      <c r="U288" s="36">
        <f>VLOOKUP($H288,[1]EDA!$H$6:$BN1242,U$1,FALSE)</f>
        <v>5</v>
      </c>
      <c r="V288" s="10">
        <f>VLOOKUP(H288,[1]EDA!$H$6:$BO$990,60,FALSE)</f>
        <v>45.5</v>
      </c>
      <c r="W288" s="10">
        <f t="shared" si="36"/>
        <v>111</v>
      </c>
      <c r="X288" s="17">
        <f t="shared" si="37"/>
        <v>2.4395604395604398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45</v>
      </c>
      <c r="BJ288" s="36">
        <f>VLOOKUP($H288,[4]IRA!$H$7:$CR$974,BJ$1,FALSE)</f>
        <v>30</v>
      </c>
      <c r="BK288" s="36">
        <f>VLOOKUP($H288,[4]IRA!$H$7:$CR$974,BK$1,FALSE)</f>
        <v>43</v>
      </c>
      <c r="BL288" s="36">
        <f>VLOOKUP($H288,[4]IRA!$H$7:$CR$974,BL$1,FALSE)</f>
        <v>21</v>
      </c>
      <c r="BM288" s="36">
        <f>VLOOKUP($H288,[4]IRA!$H$7:$CR$974,BM$1,FALSE)</f>
        <v>31</v>
      </c>
      <c r="BN288" s="36">
        <f>VLOOKUP($H288,[4]IRA!$H$7:$CR$974,BN$1,FALSE)</f>
        <v>3</v>
      </c>
      <c r="BO288" s="10">
        <f>VLOOKUP(H288,[4]IRA!$H$7:$CS$993,90,FALSE)</f>
        <v>143.5</v>
      </c>
      <c r="BP288" s="10">
        <f t="shared" si="42"/>
        <v>443</v>
      </c>
      <c r="BQ288" s="17">
        <f t="shared" si="43"/>
        <v>3.0871080139372822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22</v>
      </c>
      <c r="Q289" s="36">
        <f>VLOOKUP($H289,[1]EDA!$H$6:$BN1243,Q$1,FALSE)</f>
        <v>0</v>
      </c>
      <c r="R289" s="36">
        <f>VLOOKUP($H289,[1]EDA!$H$6:$BN1243,R$1,FALSE)</f>
        <v>18</v>
      </c>
      <c r="S289" s="36">
        <f>VLOOKUP($H289,[1]EDA!$H$6:$BN1243,S$1,FALSE)</f>
        <v>27</v>
      </c>
      <c r="T289" s="36">
        <f>VLOOKUP($H289,[1]EDA!$H$6:$BN1243,T$1,FALSE)</f>
        <v>9</v>
      </c>
      <c r="U289" s="36">
        <f>VLOOKUP($H289,[1]EDA!$H$6:$BN1243,U$1,FALSE)</f>
        <v>7</v>
      </c>
      <c r="V289" s="10">
        <f>VLOOKUP(H289,[1]EDA!$H$6:$BO$990,60,FALSE)</f>
        <v>70.5</v>
      </c>
      <c r="W289" s="10">
        <f t="shared" si="36"/>
        <v>121</v>
      </c>
      <c r="X289" s="17">
        <f t="shared" si="37"/>
        <v>1.7163120567375887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1</v>
      </c>
      <c r="AK289" s="20">
        <f>VLOOKUP(H289,[2]EDA!$H$6:$AZ$990,45,FALSE)</f>
        <v>0.5</v>
      </c>
      <c r="AL289" s="39">
        <f t="shared" si="38"/>
        <v>2</v>
      </c>
      <c r="AM289" s="17">
        <f t="shared" si="39"/>
        <v>4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2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5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8</v>
      </c>
      <c r="BB289" s="17">
        <f t="shared" si="41"/>
        <v>5.333333333333333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39</v>
      </c>
      <c r="BJ289" s="36">
        <f>VLOOKUP($H289,[4]IRA!$H$7:$CR$974,BJ$1,FALSE)</f>
        <v>0</v>
      </c>
      <c r="BK289" s="36">
        <f>VLOOKUP($H289,[4]IRA!$H$7:$CR$974,BK$1,FALSE)</f>
        <v>16</v>
      </c>
      <c r="BL289" s="36">
        <f>VLOOKUP($H289,[4]IRA!$H$7:$CR$974,BL$1,FALSE)</f>
        <v>53</v>
      </c>
      <c r="BM289" s="36">
        <f>VLOOKUP($H289,[4]IRA!$H$7:$CR$974,BM$1,FALSE)</f>
        <v>20</v>
      </c>
      <c r="BN289" s="36">
        <f>VLOOKUP($H289,[4]IRA!$H$7:$CR$974,BN$1,FALSE)</f>
        <v>21</v>
      </c>
      <c r="BO289" s="10">
        <f>VLOOKUP(H289,[4]IRA!$H$7:$CS$993,90,FALSE)</f>
        <v>158.5</v>
      </c>
      <c r="BP289" s="10">
        <f t="shared" si="42"/>
        <v>301</v>
      </c>
      <c r="BQ289" s="17">
        <f t="shared" si="43"/>
        <v>1.8990536277602523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6</v>
      </c>
      <c r="S290" s="36">
        <f>VLOOKUP($H290,[1]EDA!$H$6:$BN1244,S$1,FALSE)</f>
        <v>0</v>
      </c>
      <c r="T290" s="36">
        <f>VLOOKUP($H290,[1]EDA!$H$6:$BN1244,T$1,FALSE)</f>
        <v>3</v>
      </c>
      <c r="U290" s="36">
        <f>VLOOKUP($H290,[1]EDA!$H$6:$BN1244,U$1,FALSE)</f>
        <v>8</v>
      </c>
      <c r="V290" s="10">
        <f>VLOOKUP(H290,[1]EDA!$H$6:$BO$990,60,FALSE)</f>
        <v>34</v>
      </c>
      <c r="W290" s="10">
        <f t="shared" si="36"/>
        <v>49</v>
      </c>
      <c r="X290" s="17">
        <f t="shared" si="37"/>
        <v>1.4411764705882353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5</v>
      </c>
      <c r="BL290" s="36">
        <f>VLOOKUP($H290,[4]IRA!$H$7:$CR$974,BL$1,FALSE)</f>
        <v>0</v>
      </c>
      <c r="BM290" s="36">
        <f>VLOOKUP($H290,[4]IRA!$H$7:$CR$974,BM$1,FALSE)</f>
        <v>1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85</v>
      </c>
      <c r="BQ290" s="17">
        <f t="shared" si="43"/>
        <v>2.2972972972972974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2</v>
      </c>
      <c r="R291" s="36">
        <f>VLOOKUP($H291,[1]EDA!$H$6:$BN1245,R$1,FALSE)</f>
        <v>3</v>
      </c>
      <c r="S291" s="36">
        <f>VLOOKUP($H291,[1]EDA!$H$6:$BN1245,S$1,FALSE)</f>
        <v>2</v>
      </c>
      <c r="T291" s="36">
        <f>VLOOKUP($H291,[1]EDA!$H$6:$BN1245,T$1,FALSE)</f>
        <v>6</v>
      </c>
      <c r="U291" s="36">
        <f>VLOOKUP($H291,[1]EDA!$H$6:$BN1245,U$1,FALSE)</f>
        <v>1</v>
      </c>
      <c r="V291" s="10">
        <f>VLOOKUP(H291,[1]EDA!$H$6:$BO$990,60,FALSE)</f>
        <v>28.5</v>
      </c>
      <c r="W291" s="10">
        <f t="shared" si="36"/>
        <v>24</v>
      </c>
      <c r="X291" s="17">
        <f t="shared" si="37"/>
        <v>0.84210526315789469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3</v>
      </c>
      <c r="BK291" s="36">
        <f>VLOOKUP($H291,[4]IRA!$H$7:$CR$974,BK$1,FALSE)</f>
        <v>2</v>
      </c>
      <c r="BL291" s="36">
        <f>VLOOKUP($H291,[4]IRA!$H$7:$CR$974,BL$1,FALSE)</f>
        <v>3</v>
      </c>
      <c r="BM291" s="36">
        <f>VLOOKUP($H291,[4]IRA!$H$7:$CR$974,BM$1,FALSE)</f>
        <v>0</v>
      </c>
      <c r="BN291" s="36">
        <f>VLOOKUP($H291,[4]IRA!$H$7:$CR$974,BN$1,FALSE)</f>
        <v>1</v>
      </c>
      <c r="BO291" s="10">
        <f>VLOOKUP(H291,[4]IRA!$H$7:$CS$993,90,FALSE)</f>
        <v>14</v>
      </c>
      <c r="BP291" s="10">
        <f t="shared" si="42"/>
        <v>19</v>
      </c>
      <c r="BQ291" s="17">
        <f t="shared" si="43"/>
        <v>1.3571428571428572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2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2</v>
      </c>
      <c r="X292" s="17">
        <f t="shared" si="37"/>
        <v>4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3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3</v>
      </c>
      <c r="R293" s="36">
        <f>VLOOKUP($H293,[1]EDA!$H$6:$BN1247,R$1,FALSE)</f>
        <v>4</v>
      </c>
      <c r="S293" s="36">
        <f>VLOOKUP($H293,[1]EDA!$H$6:$BN1247,S$1,FALSE)</f>
        <v>7</v>
      </c>
      <c r="T293" s="36">
        <f>VLOOKUP($H293,[1]EDA!$H$6:$BN1247,T$1,FALSE)</f>
        <v>2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35</v>
      </c>
      <c r="X293" s="17">
        <f t="shared" si="37"/>
        <v>1.1111111111111112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1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9</v>
      </c>
      <c r="BB293" s="17">
        <f t="shared" si="41"/>
        <v>1.5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10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7</v>
      </c>
      <c r="BK293" s="36">
        <f>VLOOKUP($H293,[4]IRA!$H$7:$CR$974,BK$1,FALSE)</f>
        <v>7</v>
      </c>
      <c r="BL293" s="36">
        <f>VLOOKUP($H293,[4]IRA!$H$7:$CR$974,BL$1,FALSE)</f>
        <v>4</v>
      </c>
      <c r="BM293" s="36">
        <f>VLOOKUP($H293,[4]IRA!$H$7:$CR$974,BM$1,FALSE)</f>
        <v>9</v>
      </c>
      <c r="BN293" s="36">
        <f>VLOOKUP($H293,[4]IRA!$H$7:$CR$974,BN$1,FALSE)</f>
        <v>3</v>
      </c>
      <c r="BO293" s="10">
        <f>VLOOKUP(H293,[4]IRA!$H$7:$CS$993,90,FALSE)</f>
        <v>47</v>
      </c>
      <c r="BP293" s="10">
        <f t="shared" si="42"/>
        <v>80</v>
      </c>
      <c r="BQ293" s="17">
        <f t="shared" si="43"/>
        <v>1.7021276595744681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9</v>
      </c>
      <c r="Q294" s="36">
        <f>VLOOKUP($H294,[1]EDA!$H$6:$BN1248,Q$1,FALSE)</f>
        <v>10</v>
      </c>
      <c r="R294" s="36">
        <f>VLOOKUP($H294,[1]EDA!$H$6:$BN1248,R$1,FALSE)</f>
        <v>11</v>
      </c>
      <c r="S294" s="36">
        <f>VLOOKUP($H294,[1]EDA!$H$6:$BN1248,S$1,FALSE)</f>
        <v>12</v>
      </c>
      <c r="T294" s="36">
        <f>VLOOKUP($H294,[1]EDA!$H$6:$BN1248,T$1,FALSE)</f>
        <v>16</v>
      </c>
      <c r="U294" s="36">
        <f>VLOOKUP($H294,[1]EDA!$H$6:$BN1248,U$1,FALSE)</f>
        <v>5</v>
      </c>
      <c r="V294" s="10">
        <f>VLOOKUP(H294,[1]EDA!$H$6:$BO$990,60,FALSE)</f>
        <v>8.5</v>
      </c>
      <c r="W294" s="10">
        <f t="shared" si="36"/>
        <v>136</v>
      </c>
      <c r="X294" s="17">
        <f t="shared" si="37"/>
        <v>16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3</v>
      </c>
      <c r="AY294" s="36">
        <f>VLOOKUP($H294,[3]IRA!$H$6:$BN$975,AY$1,FALSE)</f>
        <v>4</v>
      </c>
      <c r="AZ294" s="20">
        <f>VLOOKUP(H294,[3]IRA!$H$6:$BO$991,60,FALSE)</f>
        <v>0</v>
      </c>
      <c r="BA294" s="20">
        <f t="shared" si="40"/>
        <v>15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12</v>
      </c>
      <c r="BJ294" s="36">
        <f>VLOOKUP($H294,[4]IRA!$H$7:$CR$974,BJ$1,FALSE)</f>
        <v>7</v>
      </c>
      <c r="BK294" s="36">
        <f>VLOOKUP($H294,[4]IRA!$H$7:$CR$974,BK$1,FALSE)</f>
        <v>14</v>
      </c>
      <c r="BL294" s="36">
        <f>VLOOKUP($H294,[4]IRA!$H$7:$CR$974,BL$1,FALSE)</f>
        <v>17</v>
      </c>
      <c r="BM294" s="36">
        <f>VLOOKUP($H294,[4]IRA!$H$7:$CR$974,BM$1,FALSE)</f>
        <v>20</v>
      </c>
      <c r="BN294" s="36">
        <f>VLOOKUP($H294,[4]IRA!$H$7:$CR$974,BN$1,FALSE)</f>
        <v>17</v>
      </c>
      <c r="BO294" s="10">
        <f>VLOOKUP(H294,[4]IRA!$H$7:$CS$993,90,FALSE)</f>
        <v>51</v>
      </c>
      <c r="BP294" s="10">
        <f t="shared" si="42"/>
        <v>146</v>
      </c>
      <c r="BQ294" s="17">
        <f t="shared" si="43"/>
        <v>2.8627450980392157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3</v>
      </c>
      <c r="R295" s="36">
        <f>VLOOKUP($H295,[1]EDA!$H$6:$BN1249,R$1,FALSE)</f>
        <v>3</v>
      </c>
      <c r="S295" s="36">
        <f>VLOOKUP($H295,[1]EDA!$H$6:$BN1249,S$1,FALSE)</f>
        <v>3</v>
      </c>
      <c r="T295" s="36">
        <f>VLOOKUP($H295,[1]EDA!$H$6:$BN1249,T$1,FALSE)</f>
        <v>8</v>
      </c>
      <c r="U295" s="36">
        <f>VLOOKUP($H295,[1]EDA!$H$6:$BN1249,U$1,FALSE)</f>
        <v>4</v>
      </c>
      <c r="V295" s="10">
        <f>VLOOKUP(H295,[1]EDA!$H$6:$BO$990,60,FALSE)</f>
        <v>11</v>
      </c>
      <c r="W295" s="10">
        <f t="shared" si="36"/>
        <v>43</v>
      </c>
      <c r="X295" s="17">
        <f t="shared" si="37"/>
        <v>3.9090909090909092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26</v>
      </c>
      <c r="BK295" s="36">
        <f>VLOOKUP($H295,[4]IRA!$H$7:$CR$974,BK$1,FALSE)</f>
        <v>13</v>
      </c>
      <c r="BL295" s="36">
        <f>VLOOKUP($H295,[4]IRA!$H$7:$CR$974,BL$1,FALSE)</f>
        <v>7</v>
      </c>
      <c r="BM295" s="36">
        <f>VLOOKUP($H295,[4]IRA!$H$7:$CR$974,BM$1,FALSE)</f>
        <v>2</v>
      </c>
      <c r="BN295" s="36">
        <f>VLOOKUP($H295,[4]IRA!$H$7:$CR$974,BN$1,FALSE)</f>
        <v>9</v>
      </c>
      <c r="BO295" s="10">
        <f>VLOOKUP(H295,[4]IRA!$H$7:$CS$993,90,FALSE)</f>
        <v>35</v>
      </c>
      <c r="BP295" s="10">
        <f t="shared" si="42"/>
        <v>104</v>
      </c>
      <c r="BQ295" s="17">
        <f t="shared" si="43"/>
        <v>2.9714285714285715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5</v>
      </c>
      <c r="R297" s="36">
        <f>VLOOKUP($H297,[1]EDA!$H$6:$BN1251,R$1,FALSE)</f>
        <v>3</v>
      </c>
      <c r="S297" s="36">
        <f>VLOOKUP($H297,[1]EDA!$H$6:$BN1251,S$1,FALSE)</f>
        <v>5</v>
      </c>
      <c r="T297" s="36">
        <f>VLOOKUP($H297,[1]EDA!$H$6:$BN1251,T$1,FALSE)</f>
        <v>3</v>
      </c>
      <c r="U297" s="36">
        <f>VLOOKUP($H297,[1]EDA!$H$6:$BN1251,U$1,FALSE)</f>
        <v>5</v>
      </c>
      <c r="V297" s="10">
        <f>VLOOKUP(H297,[1]EDA!$H$6:$BO$990,60,FALSE)</f>
        <v>27</v>
      </c>
      <c r="W297" s="10">
        <f t="shared" si="36"/>
        <v>51</v>
      </c>
      <c r="X297" s="17">
        <f t="shared" si="37"/>
        <v>1.8888888888888888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9</v>
      </c>
      <c r="BK297" s="36">
        <f>VLOOKUP($H297,[4]IRA!$H$7:$CR$974,BK$1,FALSE)</f>
        <v>7</v>
      </c>
      <c r="BL297" s="36">
        <f>VLOOKUP($H297,[4]IRA!$H$7:$CR$974,BL$1,FALSE)</f>
        <v>8</v>
      </c>
      <c r="BM297" s="36">
        <f>VLOOKUP($H297,[4]IRA!$H$7:$CR$974,BM$1,FALSE)</f>
        <v>6</v>
      </c>
      <c r="BN297" s="36">
        <f>VLOOKUP($H297,[4]IRA!$H$7:$CR$974,BN$1,FALSE)</f>
        <v>7</v>
      </c>
      <c r="BO297" s="10">
        <f>VLOOKUP(H297,[4]IRA!$H$7:$CS$993,90,FALSE)</f>
        <v>66</v>
      </c>
      <c r="BP297" s="10">
        <f t="shared" si="42"/>
        <v>84</v>
      </c>
      <c r="BQ297" s="17">
        <f t="shared" si="43"/>
        <v>1.2727272727272727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7</v>
      </c>
      <c r="R298" s="36">
        <f>VLOOKUP($H298,[1]EDA!$H$6:$BN1252,R$1,FALSE)</f>
        <v>4</v>
      </c>
      <c r="S298" s="36">
        <f>VLOOKUP($H298,[1]EDA!$H$6:$BN1252,S$1,FALSE)</f>
        <v>1</v>
      </c>
      <c r="T298" s="36">
        <f>VLOOKUP($H298,[1]EDA!$H$6:$BN1252,T$1,FALSE)</f>
        <v>3</v>
      </c>
      <c r="U298" s="36">
        <f>VLOOKUP($H298,[1]EDA!$H$6:$BN1252,U$1,FALSE)</f>
        <v>2</v>
      </c>
      <c r="V298" s="10">
        <f>VLOOKUP(H298,[1]EDA!$H$6:$BO$990,60,FALSE)</f>
        <v>8.5</v>
      </c>
      <c r="W298" s="10">
        <f t="shared" si="36"/>
        <v>24</v>
      </c>
      <c r="X298" s="17">
        <f t="shared" si="37"/>
        <v>2.8235294117647061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7</v>
      </c>
      <c r="BK298" s="36">
        <f>VLOOKUP($H298,[4]IRA!$H$7:$CR$974,BK$1,FALSE)</f>
        <v>3</v>
      </c>
      <c r="BL298" s="36">
        <f>VLOOKUP($H298,[4]IRA!$H$7:$CR$974,BL$1,FALSE)</f>
        <v>5</v>
      </c>
      <c r="BM298" s="36">
        <f>VLOOKUP($H298,[4]IRA!$H$7:$CR$974,BM$1,FALSE)</f>
        <v>5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50</v>
      </c>
      <c r="BQ298" s="17">
        <f t="shared" si="43"/>
        <v>3.7037037037037037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2</v>
      </c>
      <c r="R299" s="36">
        <f>VLOOKUP($H299,[1]EDA!$H$6:$BN1253,R$1,FALSE)</f>
        <v>3</v>
      </c>
      <c r="S299" s="36">
        <f>VLOOKUP($H299,[1]EDA!$H$6:$BN1253,S$1,FALSE)</f>
        <v>1</v>
      </c>
      <c r="T299" s="36">
        <f>VLOOKUP($H299,[1]EDA!$H$6:$BN1253,T$1,FALSE)</f>
        <v>2</v>
      </c>
      <c r="U299" s="36">
        <f>VLOOKUP($H299,[1]EDA!$H$6:$BN1253,U$1,FALSE)</f>
        <v>1</v>
      </c>
      <c r="V299" s="10">
        <f>VLOOKUP(H299,[1]EDA!$H$6:$BO$990,60,FALSE)</f>
        <v>16</v>
      </c>
      <c r="W299" s="10">
        <f t="shared" si="36"/>
        <v>18</v>
      </c>
      <c r="X299" s="17">
        <f t="shared" si="37"/>
        <v>1.125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1</v>
      </c>
      <c r="BN299" s="36">
        <f>VLOOKUP($H299,[4]IRA!$H$7:$CR$974,BN$1,FALSE)</f>
        <v>1</v>
      </c>
      <c r="BO299" s="10">
        <f>VLOOKUP(H299,[4]IRA!$H$7:$CS$993,90,FALSE)</f>
        <v>28</v>
      </c>
      <c r="BP299" s="10">
        <f t="shared" si="42"/>
        <v>22</v>
      </c>
      <c r="BQ299" s="17">
        <f t="shared" si="43"/>
        <v>0.7857142857142857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6</v>
      </c>
      <c r="S300" s="36">
        <f>VLOOKUP($H300,[1]EDA!$H$6:$BN1254,S$1,FALSE)</f>
        <v>3</v>
      </c>
      <c r="T300" s="36">
        <f>VLOOKUP($H300,[1]EDA!$H$6:$BN1254,T$1,FALSE)</f>
        <v>7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39</v>
      </c>
      <c r="X300" s="17">
        <f t="shared" si="37"/>
        <v>1.0540540540540539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11</v>
      </c>
      <c r="BK300" s="36">
        <f>VLOOKUP($H300,[4]IRA!$H$7:$CR$974,BK$1,FALSE)</f>
        <v>15</v>
      </c>
      <c r="BL300" s="36">
        <f>VLOOKUP($H300,[4]IRA!$H$7:$CR$974,BL$1,FALSE)</f>
        <v>13</v>
      </c>
      <c r="BM300" s="36">
        <f>VLOOKUP($H300,[4]IRA!$H$7:$CR$974,BM$1,FALSE)</f>
        <v>8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135</v>
      </c>
      <c r="BQ300" s="17">
        <f t="shared" si="43"/>
        <v>2.477064220183486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5</v>
      </c>
      <c r="S301" s="36">
        <f>VLOOKUP($H301,[1]EDA!$H$6:$BN1255,S$1,FALSE)</f>
        <v>1</v>
      </c>
      <c r="T301" s="36">
        <f>VLOOKUP($H301,[1]EDA!$H$6:$BN1255,T$1,FALSE)</f>
        <v>8</v>
      </c>
      <c r="U301" s="36">
        <f>VLOOKUP($H301,[1]EDA!$H$6:$BN1255,U$1,FALSE)</f>
        <v>4</v>
      </c>
      <c r="V301" s="10">
        <f>VLOOKUP(H301,[1]EDA!$H$6:$BO$990,60,FALSE)</f>
        <v>77.5</v>
      </c>
      <c r="W301" s="10">
        <f t="shared" si="36"/>
        <v>68</v>
      </c>
      <c r="X301" s="17">
        <f t="shared" si="37"/>
        <v>0.8774193548387097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2</v>
      </c>
      <c r="AV301" s="36">
        <f>VLOOKUP($H301,[3]IRA!$H$6:$BN$975,AV$1,FALSE)</f>
        <v>0</v>
      </c>
      <c r="AW301" s="36">
        <f>VLOOKUP($H301,[3]IRA!$H$6:$BN$975,AW$1,FALSE)</f>
        <v>1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3</v>
      </c>
      <c r="BB301" s="17">
        <f t="shared" si="41"/>
        <v>3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18</v>
      </c>
      <c r="BI301" s="36">
        <f>VLOOKUP($H301,[4]IRA!$H$7:$CR$974,BI$1,FALSE)</f>
        <v>12</v>
      </c>
      <c r="BJ301" s="36">
        <f>VLOOKUP($H301,[4]IRA!$H$7:$CR$974,BJ$1,FALSE)</f>
        <v>2</v>
      </c>
      <c r="BK301" s="36">
        <f>VLOOKUP($H301,[4]IRA!$H$7:$CR$974,BK$1,FALSE)</f>
        <v>1</v>
      </c>
      <c r="BL301" s="36">
        <f>VLOOKUP($H301,[4]IRA!$H$7:$CR$974,BL$1,FALSE)</f>
        <v>19</v>
      </c>
      <c r="BM301" s="36">
        <f>VLOOKUP($H301,[4]IRA!$H$7:$CR$974,BM$1,FALSE)</f>
        <v>4</v>
      </c>
      <c r="BN301" s="36">
        <f>VLOOKUP($H301,[4]IRA!$H$7:$CR$974,BN$1,FALSE)</f>
        <v>3</v>
      </c>
      <c r="BO301" s="10">
        <f>VLOOKUP(H301,[4]IRA!$H$7:$CS$993,90,FALSE)</f>
        <v>141.5</v>
      </c>
      <c r="BP301" s="10">
        <f t="shared" si="42"/>
        <v>123</v>
      </c>
      <c r="BQ301" s="17">
        <f t="shared" si="43"/>
        <v>0.86925795053003529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2</v>
      </c>
      <c r="Q302" s="36">
        <f>VLOOKUP($H302,[1]EDA!$H$6:$BN1256,Q$1,FALSE)</f>
        <v>5</v>
      </c>
      <c r="R302" s="36">
        <f>VLOOKUP($H302,[1]EDA!$H$6:$BN1256,R$1,FALSE)</f>
        <v>4</v>
      </c>
      <c r="S302" s="36">
        <f>VLOOKUP($H302,[1]EDA!$H$6:$BN1256,S$1,FALSE)</f>
        <v>11</v>
      </c>
      <c r="T302" s="36">
        <f>VLOOKUP($H302,[1]EDA!$H$6:$BN1256,T$1,FALSE)</f>
        <v>4</v>
      </c>
      <c r="U302" s="36">
        <f>VLOOKUP($H302,[1]EDA!$H$6:$BN1256,U$1,FALSE)</f>
        <v>0</v>
      </c>
      <c r="V302" s="10">
        <f>VLOOKUP(H302,[1]EDA!$H$6:$BO$990,60,FALSE)</f>
        <v>17.5</v>
      </c>
      <c r="W302" s="10">
        <f t="shared" si="36"/>
        <v>67</v>
      </c>
      <c r="X302" s="17">
        <f t="shared" si="37"/>
        <v>3.8285714285714287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8</v>
      </c>
      <c r="BJ302" s="36">
        <f>VLOOKUP($H302,[4]IRA!$H$7:$CR$974,BJ$1,FALSE)</f>
        <v>6</v>
      </c>
      <c r="BK302" s="36">
        <f>VLOOKUP($H302,[4]IRA!$H$7:$CR$974,BK$1,FALSE)</f>
        <v>4</v>
      </c>
      <c r="BL302" s="36">
        <f>VLOOKUP($H302,[4]IRA!$H$7:$CR$974,BL$1,FALSE)</f>
        <v>7</v>
      </c>
      <c r="BM302" s="36">
        <f>VLOOKUP($H302,[4]IRA!$H$7:$CR$974,BM$1,FALSE)</f>
        <v>3</v>
      </c>
      <c r="BN302" s="36">
        <f>VLOOKUP($H302,[4]IRA!$H$7:$CR$974,BN$1,FALSE)</f>
        <v>0</v>
      </c>
      <c r="BO302" s="10">
        <f>VLOOKUP(H302,[4]IRA!$H$7:$CS$993,90,FALSE)</f>
        <v>38.5</v>
      </c>
      <c r="BP302" s="10">
        <f t="shared" si="42"/>
        <v>55</v>
      </c>
      <c r="BQ302" s="17">
        <f t="shared" si="43"/>
        <v>1.4285714285714286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1</v>
      </c>
      <c r="M303" s="36">
        <f>VLOOKUP($H303,[1]EDA!$H$6:$BN1257,M$1,FALSE)</f>
        <v>7</v>
      </c>
      <c r="N303" s="36">
        <f>VLOOKUP($H303,[1]EDA!$H$6:$BN1257,N$1,FALSE)</f>
        <v>4</v>
      </c>
      <c r="O303" s="36">
        <f>VLOOKUP($H303,[1]EDA!$H$6:$BN1257,O$1,FALSE)</f>
        <v>10</v>
      </c>
      <c r="P303" s="36">
        <f>VLOOKUP($H303,[1]EDA!$H$6:$BN1257,P$1,FALSE)</f>
        <v>5</v>
      </c>
      <c r="Q303" s="36">
        <f>VLOOKUP($H303,[1]EDA!$H$6:$BN1257,Q$1,FALSE)</f>
        <v>18</v>
      </c>
      <c r="R303" s="36">
        <f>VLOOKUP($H303,[1]EDA!$H$6:$BN1257,R$1,FALSE)</f>
        <v>3</v>
      </c>
      <c r="S303" s="36">
        <f>VLOOKUP($H303,[1]EDA!$H$6:$BN1257,S$1,FALSE)</f>
        <v>3</v>
      </c>
      <c r="T303" s="36">
        <f>VLOOKUP($H303,[1]EDA!$H$6:$BN1257,T$1,FALSE)</f>
        <v>9</v>
      </c>
      <c r="U303" s="36">
        <f>VLOOKUP($H303,[1]EDA!$H$6:$BN1257,U$1,FALSE)</f>
        <v>0</v>
      </c>
      <c r="V303" s="10">
        <f>VLOOKUP(H303,[1]EDA!$H$6:$BO$990,60,FALSE)</f>
        <v>80</v>
      </c>
      <c r="W303" s="10">
        <f t="shared" si="36"/>
        <v>68</v>
      </c>
      <c r="X303" s="17">
        <f t="shared" si="37"/>
        <v>0.85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15</v>
      </c>
      <c r="BE303" s="36">
        <f>VLOOKUP($H303,[4]IRA!$H$7:$CR$974,BE$1,FALSE)</f>
        <v>3</v>
      </c>
      <c r="BF303" s="36">
        <f>VLOOKUP($H303,[4]IRA!$H$7:$CR$974,BF$1,FALSE)</f>
        <v>17</v>
      </c>
      <c r="BG303" s="36">
        <f>VLOOKUP($H303,[4]IRA!$H$7:$CR$974,BG$1,FALSE)</f>
        <v>18</v>
      </c>
      <c r="BH303" s="36">
        <f>VLOOKUP($H303,[4]IRA!$H$7:$CR$974,BH$1,FALSE)</f>
        <v>24</v>
      </c>
      <c r="BI303" s="36">
        <f>VLOOKUP($H303,[4]IRA!$H$7:$CR$974,BI$1,FALSE)</f>
        <v>17</v>
      </c>
      <c r="BJ303" s="36">
        <f>VLOOKUP($H303,[4]IRA!$H$7:$CR$974,BJ$1,FALSE)</f>
        <v>32</v>
      </c>
      <c r="BK303" s="36">
        <f>VLOOKUP($H303,[4]IRA!$H$7:$CR$974,BK$1,FALSE)</f>
        <v>10</v>
      </c>
      <c r="BL303" s="36">
        <f>VLOOKUP($H303,[4]IRA!$H$7:$CR$974,BL$1,FALSE)</f>
        <v>3</v>
      </c>
      <c r="BM303" s="36">
        <f>VLOOKUP($H303,[4]IRA!$H$7:$CR$974,BM$1,FALSE)</f>
        <v>24</v>
      </c>
      <c r="BN303" s="36">
        <f>VLOOKUP($H303,[4]IRA!$H$7:$CR$974,BN$1,FALSE)</f>
        <v>0</v>
      </c>
      <c r="BO303" s="10">
        <f>VLOOKUP(H303,[4]IRA!$H$7:$CS$993,90,FALSE)</f>
        <v>113</v>
      </c>
      <c r="BP303" s="10">
        <f t="shared" si="42"/>
        <v>168</v>
      </c>
      <c r="BQ303" s="17">
        <f t="shared" si="43"/>
        <v>1.4867256637168142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2</v>
      </c>
      <c r="Q304" s="36">
        <f>VLOOKUP($H304,[1]EDA!$H$6:$BN1258,Q$1,FALSE)</f>
        <v>33</v>
      </c>
      <c r="R304" s="36">
        <f>VLOOKUP($H304,[1]EDA!$H$6:$BN1258,R$1,FALSE)</f>
        <v>13</v>
      </c>
      <c r="S304" s="36">
        <f>VLOOKUP($H304,[1]EDA!$H$6:$BN1258,S$1,FALSE)</f>
        <v>11</v>
      </c>
      <c r="T304" s="36">
        <f>VLOOKUP($H304,[1]EDA!$H$6:$BN1258,T$1,FALSE)</f>
        <v>8</v>
      </c>
      <c r="U304" s="36">
        <f>VLOOKUP($H304,[1]EDA!$H$6:$BN1258,U$1,FALSE)</f>
        <v>3</v>
      </c>
      <c r="V304" s="10">
        <f>VLOOKUP(H304,[1]EDA!$H$6:$BO$990,60,FALSE)</f>
        <v>51</v>
      </c>
      <c r="W304" s="10">
        <f t="shared" si="36"/>
        <v>105</v>
      </c>
      <c r="X304" s="17">
        <f t="shared" si="37"/>
        <v>2.0588235294117645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1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1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7</v>
      </c>
      <c r="AV304" s="36">
        <f>VLOOKUP($H304,[3]IRA!$H$6:$BN$975,AV$1,FALSE)</f>
        <v>13</v>
      </c>
      <c r="AW304" s="36">
        <f>VLOOKUP($H304,[3]IRA!$H$6:$BN$975,AW$1,FALSE)</f>
        <v>3</v>
      </c>
      <c r="AX304" s="36">
        <f>VLOOKUP($H304,[3]IRA!$H$6:$BN$975,AX$1,FALSE)</f>
        <v>7</v>
      </c>
      <c r="AY304" s="36">
        <f>VLOOKUP($H304,[3]IRA!$H$6:$BN$975,AY$1,FALSE)</f>
        <v>3</v>
      </c>
      <c r="AZ304" s="20">
        <f>VLOOKUP(H304,[3]IRA!$H$6:$BO$991,60,FALSE)</f>
        <v>7.5</v>
      </c>
      <c r="BA304" s="20">
        <f t="shared" si="40"/>
        <v>35</v>
      </c>
      <c r="BB304" s="17">
        <f t="shared" si="41"/>
        <v>4.666666666666667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31</v>
      </c>
      <c r="BK304" s="36">
        <f>VLOOKUP($H304,[4]IRA!$H$7:$CR$974,BK$1,FALSE)</f>
        <v>9</v>
      </c>
      <c r="BL304" s="36">
        <f>VLOOKUP($H304,[4]IRA!$H$7:$CR$974,BL$1,FALSE)</f>
        <v>3</v>
      </c>
      <c r="BM304" s="36">
        <f>VLOOKUP($H304,[4]IRA!$H$7:$CR$974,BM$1,FALSE)</f>
        <v>19</v>
      </c>
      <c r="BN304" s="36">
        <f>VLOOKUP($H304,[4]IRA!$H$7:$CR$974,BN$1,FALSE)</f>
        <v>14</v>
      </c>
      <c r="BO304" s="10">
        <f>VLOOKUP(H304,[4]IRA!$H$7:$CS$993,90,FALSE)</f>
        <v>36.5</v>
      </c>
      <c r="BP304" s="10">
        <f t="shared" si="42"/>
        <v>139</v>
      </c>
      <c r="BQ304" s="17">
        <f t="shared" si="43"/>
        <v>3.8082191780821919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4</v>
      </c>
      <c r="Q305" s="36">
        <f>VLOOKUP($H305,[1]EDA!$H$6:$BN1259,Q$1,FALSE)</f>
        <v>11</v>
      </c>
      <c r="R305" s="36">
        <f>VLOOKUP($H305,[1]EDA!$H$6:$BN1259,R$1,FALSE)</f>
        <v>5</v>
      </c>
      <c r="S305" s="36">
        <f>VLOOKUP($H305,[1]EDA!$H$6:$BN1259,S$1,FALSE)</f>
        <v>8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87</v>
      </c>
      <c r="X305" s="17">
        <f t="shared" si="37"/>
        <v>2.1219512195121952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11</v>
      </c>
      <c r="BJ305" s="36">
        <f>VLOOKUP($H305,[4]IRA!$H$7:$CR$974,BJ$1,FALSE)</f>
        <v>18</v>
      </c>
      <c r="BK305" s="36">
        <f>VLOOKUP($H305,[4]IRA!$H$7:$CR$974,BK$1,FALSE)</f>
        <v>4</v>
      </c>
      <c r="BL305" s="36">
        <f>VLOOKUP($H305,[4]IRA!$H$7:$CR$974,BL$1,FALSE)</f>
        <v>4</v>
      </c>
      <c r="BM305" s="36">
        <f>VLOOKUP($H305,[4]IRA!$H$7:$CR$974,BM$1,FALSE)</f>
        <v>0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74</v>
      </c>
      <c r="BQ305" s="17">
        <f t="shared" si="43"/>
        <v>1.1653543307086613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19</v>
      </c>
      <c r="P306" s="36">
        <f>VLOOKUP($H306,[1]EDA!$H$6:$BN1260,P$1,FALSE)</f>
        <v>2</v>
      </c>
      <c r="Q306" s="36">
        <f>VLOOKUP($H306,[1]EDA!$H$6:$BN1260,Q$1,FALSE)</f>
        <v>18</v>
      </c>
      <c r="R306" s="36">
        <f>VLOOKUP($H306,[1]EDA!$H$6:$BN1260,R$1,FALSE)</f>
        <v>11</v>
      </c>
      <c r="S306" s="36">
        <f>VLOOKUP($H306,[1]EDA!$H$6:$BN1260,S$1,FALSE)</f>
        <v>0</v>
      </c>
      <c r="T306" s="36">
        <f>VLOOKUP($H306,[1]EDA!$H$6:$BN1260,T$1,FALSE)</f>
        <v>6</v>
      </c>
      <c r="U306" s="36">
        <f>VLOOKUP($H306,[1]EDA!$H$6:$BN1260,U$1,FALSE)</f>
        <v>1</v>
      </c>
      <c r="V306" s="10">
        <f>VLOOKUP(H306,[1]EDA!$H$6:$BO$990,60,FALSE)</f>
        <v>94.5</v>
      </c>
      <c r="W306" s="10">
        <f t="shared" si="36"/>
        <v>84</v>
      </c>
      <c r="X306" s="17">
        <f t="shared" si="37"/>
        <v>0.88888888888888884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1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1</v>
      </c>
      <c r="BB306" s="17">
        <f t="shared" si="41"/>
        <v>2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18</v>
      </c>
      <c r="BI306" s="36">
        <f>VLOOKUP($H306,[4]IRA!$H$7:$CR$974,BI$1,FALSE)</f>
        <v>5</v>
      </c>
      <c r="BJ306" s="36">
        <f>VLOOKUP($H306,[4]IRA!$H$7:$CR$974,BJ$1,FALSE)</f>
        <v>8</v>
      </c>
      <c r="BK306" s="36">
        <f>VLOOKUP($H306,[4]IRA!$H$7:$CR$974,BK$1,FALSE)</f>
        <v>7</v>
      </c>
      <c r="BL306" s="36">
        <f>VLOOKUP($H306,[4]IRA!$H$7:$CR$974,BL$1,FALSE)</f>
        <v>0</v>
      </c>
      <c r="BM306" s="36">
        <f>VLOOKUP($H306,[4]IRA!$H$7:$CR$974,BM$1,FALSE)</f>
        <v>11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76</v>
      </c>
      <c r="BQ306" s="17">
        <f t="shared" si="43"/>
        <v>0.83977900552486184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15</v>
      </c>
      <c r="Q307" s="36">
        <f>VLOOKUP($H307,[1]EDA!$H$6:$BN1261,Q$1,FALSE)</f>
        <v>14</v>
      </c>
      <c r="R307" s="36">
        <f>VLOOKUP($H307,[1]EDA!$H$6:$BN1261,R$1,FALSE)</f>
        <v>8</v>
      </c>
      <c r="S307" s="36">
        <f>VLOOKUP($H307,[1]EDA!$H$6:$BN1261,S$1,FALSE)</f>
        <v>20</v>
      </c>
      <c r="T307" s="36">
        <f>VLOOKUP($H307,[1]EDA!$H$6:$BN1261,T$1,FALSE)</f>
        <v>7</v>
      </c>
      <c r="U307" s="36">
        <f>VLOOKUP($H307,[1]EDA!$H$6:$BN1261,U$1,FALSE)</f>
        <v>13</v>
      </c>
      <c r="V307" s="10">
        <f>VLOOKUP(H307,[1]EDA!$H$6:$BO$990,60,FALSE)</f>
        <v>52.5</v>
      </c>
      <c r="W307" s="10">
        <f t="shared" si="36"/>
        <v>151</v>
      </c>
      <c r="X307" s="17">
        <f t="shared" si="37"/>
        <v>2.8761904761904762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2</v>
      </c>
      <c r="AG307" s="36">
        <f>VLOOKUP($H307,[2]EDA!$H$6:$AY$974,AG$1,FALSE)</f>
        <v>0</v>
      </c>
      <c r="AH307" s="36">
        <f>VLOOKUP($H307,[2]EDA!$H$6:$AY$974,AH$1,FALSE)</f>
        <v>1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4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1</v>
      </c>
      <c r="AV307" s="36">
        <f>VLOOKUP($H307,[3]IRA!$H$6:$BN$975,AV$1,FALSE)</f>
        <v>2</v>
      </c>
      <c r="AW307" s="36">
        <f>VLOOKUP($H307,[3]IRA!$H$6:$BN$975,AW$1,FALSE)</f>
        <v>3</v>
      </c>
      <c r="AX307" s="36">
        <f>VLOOKUP($H307,[3]IRA!$H$6:$BN$975,AX$1,FALSE)</f>
        <v>5</v>
      </c>
      <c r="AY307" s="36">
        <f>VLOOKUP($H307,[3]IRA!$H$6:$BN$975,AY$1,FALSE)</f>
        <v>2</v>
      </c>
      <c r="AZ307" s="20">
        <f>VLOOKUP(H307,[3]IRA!$H$6:$BO$991,60,FALSE)</f>
        <v>0.5</v>
      </c>
      <c r="BA307" s="20">
        <f t="shared" si="40"/>
        <v>13</v>
      </c>
      <c r="BB307" s="17">
        <f t="shared" si="41"/>
        <v>26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50</v>
      </c>
      <c r="BJ307" s="36">
        <f>VLOOKUP($H307,[4]IRA!$H$7:$CR$974,BJ$1,FALSE)</f>
        <v>16</v>
      </c>
      <c r="BK307" s="36">
        <f>VLOOKUP($H307,[4]IRA!$H$7:$CR$974,BK$1,FALSE)</f>
        <v>25</v>
      </c>
      <c r="BL307" s="36">
        <f>VLOOKUP($H307,[4]IRA!$H$7:$CR$974,BL$1,FALSE)</f>
        <v>33</v>
      </c>
      <c r="BM307" s="36">
        <f>VLOOKUP($H307,[4]IRA!$H$7:$CR$974,BM$1,FALSE)</f>
        <v>37</v>
      </c>
      <c r="BN307" s="36">
        <f>VLOOKUP($H307,[4]IRA!$H$7:$CR$974,BN$1,FALSE)</f>
        <v>26</v>
      </c>
      <c r="BO307" s="10">
        <f>VLOOKUP(H307,[4]IRA!$H$7:$CS$993,90,FALSE)</f>
        <v>135.5</v>
      </c>
      <c r="BP307" s="10">
        <f t="shared" si="42"/>
        <v>340</v>
      </c>
      <c r="BQ307" s="17">
        <f t="shared" si="43"/>
        <v>2.5092250922509227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4</v>
      </c>
      <c r="R309" s="36">
        <f>VLOOKUP($H309,[1]EDA!$H$6:$BN1263,R$1,FALSE)</f>
        <v>3</v>
      </c>
      <c r="S309" s="36">
        <f>VLOOKUP($H309,[1]EDA!$H$6:$BN1263,S$1,FALSE)</f>
        <v>0</v>
      </c>
      <c r="T309" s="36">
        <f>VLOOKUP($H309,[1]EDA!$H$6:$BN1263,T$1,FALSE)</f>
        <v>3</v>
      </c>
      <c r="U309" s="36">
        <f>VLOOKUP($H309,[1]EDA!$H$6:$BN1263,U$1,FALSE)</f>
        <v>1</v>
      </c>
      <c r="V309" s="10">
        <f>VLOOKUP(H309,[1]EDA!$H$6:$BO$990,60,FALSE)</f>
        <v>8</v>
      </c>
      <c r="W309" s="10">
        <f t="shared" si="36"/>
        <v>22</v>
      </c>
      <c r="X309" s="17">
        <f t="shared" si="37"/>
        <v>2.75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6</v>
      </c>
      <c r="BK309" s="36">
        <f>VLOOKUP($H309,[4]IRA!$H$7:$CR$974,BK$1,FALSE)</f>
        <v>13</v>
      </c>
      <c r="BL309" s="36">
        <f>VLOOKUP($H309,[4]IRA!$H$7:$CR$974,BL$1,FALSE)</f>
        <v>5</v>
      </c>
      <c r="BM309" s="36">
        <f>VLOOKUP($H309,[4]IRA!$H$7:$CR$974,BM$1,FALSE)</f>
        <v>5</v>
      </c>
      <c r="BN309" s="36">
        <f>VLOOKUP($H309,[4]IRA!$H$7:$CR$974,BN$1,FALSE)</f>
        <v>4</v>
      </c>
      <c r="BO309" s="10">
        <f>VLOOKUP(H309,[4]IRA!$H$7:$CS$993,90,FALSE)</f>
        <v>14</v>
      </c>
      <c r="BP309" s="10">
        <f t="shared" si="42"/>
        <v>102</v>
      </c>
      <c r="BQ309" s="17">
        <f t="shared" si="43"/>
        <v>7.2857142857142856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7</v>
      </c>
      <c r="Q310" s="36">
        <f>VLOOKUP($H310,[1]EDA!$H$6:$BN1264,Q$1,FALSE)</f>
        <v>7</v>
      </c>
      <c r="R310" s="36">
        <f>VLOOKUP($H310,[1]EDA!$H$6:$BN1264,R$1,FALSE)</f>
        <v>14</v>
      </c>
      <c r="S310" s="36">
        <f>VLOOKUP($H310,[1]EDA!$H$6:$BN1264,S$1,FALSE)</f>
        <v>17</v>
      </c>
      <c r="T310" s="36">
        <f>VLOOKUP($H310,[1]EDA!$H$6:$BN1264,T$1,FALSE)</f>
        <v>15</v>
      </c>
      <c r="U310" s="36">
        <f>VLOOKUP($H310,[1]EDA!$H$6:$BN1264,U$1,FALSE)</f>
        <v>8</v>
      </c>
      <c r="V310" s="10">
        <f>VLOOKUP(H310,[1]EDA!$H$6:$BO$990,60,FALSE)</f>
        <v>140.5</v>
      </c>
      <c r="W310" s="10">
        <f t="shared" si="36"/>
        <v>112</v>
      </c>
      <c r="X310" s="17">
        <f t="shared" si="37"/>
        <v>0.79715302491103202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3</v>
      </c>
      <c r="AH310" s="36">
        <f>VLOOKUP($H310,[2]EDA!$H$6:$AY$974,AH$1,FALSE)</f>
        <v>1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4</v>
      </c>
      <c r="AM310" s="17">
        <f t="shared" si="39"/>
        <v>8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15</v>
      </c>
      <c r="BJ310" s="36">
        <f>VLOOKUP($H310,[4]IRA!$H$7:$CR$974,BJ$1,FALSE)</f>
        <v>11</v>
      </c>
      <c r="BK310" s="36">
        <f>VLOOKUP($H310,[4]IRA!$H$7:$CR$974,BK$1,FALSE)</f>
        <v>18</v>
      </c>
      <c r="BL310" s="36">
        <f>VLOOKUP($H310,[4]IRA!$H$7:$CR$974,BL$1,FALSE)</f>
        <v>12</v>
      </c>
      <c r="BM310" s="36">
        <f>VLOOKUP($H310,[4]IRA!$H$7:$CR$974,BM$1,FALSE)</f>
        <v>9</v>
      </c>
      <c r="BN310" s="36">
        <f>VLOOKUP($H310,[4]IRA!$H$7:$CR$974,BN$1,FALSE)</f>
        <v>4</v>
      </c>
      <c r="BO310" s="10">
        <f>VLOOKUP(H310,[4]IRA!$H$7:$CS$993,90,FALSE)</f>
        <v>447.5</v>
      </c>
      <c r="BP310" s="10">
        <f t="shared" si="42"/>
        <v>139</v>
      </c>
      <c r="BQ310" s="17">
        <f t="shared" si="43"/>
        <v>0.31061452513966481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7</v>
      </c>
      <c r="Q311" s="36">
        <f>VLOOKUP($H311,[1]EDA!$H$6:$BN1265,Q$1,FALSE)</f>
        <v>8</v>
      </c>
      <c r="R311" s="36">
        <f>VLOOKUP($H311,[1]EDA!$H$6:$BN1265,R$1,FALSE)</f>
        <v>21</v>
      </c>
      <c r="S311" s="36">
        <f>VLOOKUP($H311,[1]EDA!$H$6:$BN1265,S$1,FALSE)</f>
        <v>9</v>
      </c>
      <c r="T311" s="36">
        <f>VLOOKUP($H311,[1]EDA!$H$6:$BN1265,T$1,FALSE)</f>
        <v>10</v>
      </c>
      <c r="U311" s="36">
        <f>VLOOKUP($H311,[1]EDA!$H$6:$BN1265,U$1,FALSE)</f>
        <v>11</v>
      </c>
      <c r="V311" s="10">
        <f>VLOOKUP(H311,[1]EDA!$H$6:$BO$990,60,FALSE)</f>
        <v>76.5</v>
      </c>
      <c r="W311" s="10">
        <f t="shared" si="36"/>
        <v>119</v>
      </c>
      <c r="X311" s="17">
        <f t="shared" si="37"/>
        <v>1.5555555555555556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1</v>
      </c>
      <c r="AJ311" s="36">
        <f>VLOOKUP($H311,[2]EDA!$H$6:$AY$974,AJ$1,FALSE)</f>
        <v>2</v>
      </c>
      <c r="AK311" s="20">
        <f>VLOOKUP(H311,[2]EDA!$H$6:$AZ$990,45,FALSE)</f>
        <v>1.5</v>
      </c>
      <c r="AL311" s="39">
        <f t="shared" si="38"/>
        <v>5</v>
      </c>
      <c r="AM311" s="17">
        <f t="shared" si="39"/>
        <v>3.3333333333333335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3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43</v>
      </c>
      <c r="BB311" s="17">
        <f t="shared" si="41"/>
        <v>17.2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6</v>
      </c>
      <c r="BK311" s="36">
        <f>VLOOKUP($H311,[4]IRA!$H$7:$CR$974,BK$1,FALSE)</f>
        <v>18</v>
      </c>
      <c r="BL311" s="36">
        <f>VLOOKUP($H311,[4]IRA!$H$7:$CR$974,BL$1,FALSE)</f>
        <v>19</v>
      </c>
      <c r="BM311" s="36">
        <f>VLOOKUP($H311,[4]IRA!$H$7:$CR$974,BM$1,FALSE)</f>
        <v>23</v>
      </c>
      <c r="BN311" s="36">
        <f>VLOOKUP($H311,[4]IRA!$H$7:$CR$974,BN$1,FALSE)</f>
        <v>6</v>
      </c>
      <c r="BO311" s="10">
        <f>VLOOKUP(H311,[4]IRA!$H$7:$CS$993,90,FALSE)</f>
        <v>173.5</v>
      </c>
      <c r="BP311" s="10">
        <f t="shared" si="42"/>
        <v>218</v>
      </c>
      <c r="BQ311" s="17">
        <f t="shared" si="43"/>
        <v>1.2564841498559078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1</v>
      </c>
      <c r="R312" s="36">
        <f>VLOOKUP($H312,[1]EDA!$H$6:$BN1266,R$1,FALSE)</f>
        <v>2</v>
      </c>
      <c r="S312" s="36">
        <f>VLOOKUP($H312,[1]EDA!$H$6:$BN1266,S$1,FALSE)</f>
        <v>1</v>
      </c>
      <c r="T312" s="36">
        <f>VLOOKUP($H312,[1]EDA!$H$6:$BN1266,T$1,FALSE)</f>
        <v>3</v>
      </c>
      <c r="U312" s="36">
        <f>VLOOKUP($H312,[1]EDA!$H$6:$BN1266,U$1,FALSE)</f>
        <v>1</v>
      </c>
      <c r="V312" s="10">
        <f>VLOOKUP(H312,[1]EDA!$H$6:$BO$990,60,FALSE)</f>
        <v>11</v>
      </c>
      <c r="W312" s="10">
        <f t="shared" si="36"/>
        <v>13</v>
      </c>
      <c r="X312" s="17">
        <f t="shared" si="37"/>
        <v>1.1818181818181819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6</v>
      </c>
      <c r="BJ312" s="36">
        <f>VLOOKUP($H312,[4]IRA!$H$7:$CR$974,BJ$1,FALSE)</f>
        <v>6</v>
      </c>
      <c r="BK312" s="36">
        <f>VLOOKUP($H312,[4]IRA!$H$7:$CR$974,BK$1,FALSE)</f>
        <v>3</v>
      </c>
      <c r="BL312" s="36">
        <f>VLOOKUP($H312,[4]IRA!$H$7:$CR$974,BL$1,FALSE)</f>
        <v>1</v>
      </c>
      <c r="BM312" s="36">
        <f>VLOOKUP($H312,[4]IRA!$H$7:$CR$974,BM$1,FALSE)</f>
        <v>6</v>
      </c>
      <c r="BN312" s="36">
        <f>VLOOKUP($H312,[4]IRA!$H$7:$CR$974,BN$1,FALSE)</f>
        <v>4</v>
      </c>
      <c r="BO312" s="10">
        <f>VLOOKUP(H312,[4]IRA!$H$7:$CS$993,90,FALSE)</f>
        <v>43</v>
      </c>
      <c r="BP312" s="10">
        <f t="shared" si="42"/>
        <v>65</v>
      </c>
      <c r="BQ312" s="17">
        <f t="shared" si="43"/>
        <v>1.5116279069767442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3</v>
      </c>
      <c r="R313" s="36">
        <f>VLOOKUP($H313,[1]EDA!$H$6:$BN1267,R$1,FALSE)</f>
        <v>3</v>
      </c>
      <c r="S313" s="36">
        <f>VLOOKUP($H313,[1]EDA!$H$6:$BN1267,S$1,FALSE)</f>
        <v>3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18</v>
      </c>
      <c r="X313" s="17">
        <f t="shared" si="37"/>
        <v>0.83720930232558144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16</v>
      </c>
      <c r="BJ313" s="36">
        <f>VLOOKUP($H313,[4]IRA!$H$7:$CR$974,BJ$1,FALSE)</f>
        <v>17</v>
      </c>
      <c r="BK313" s="36">
        <f>VLOOKUP($H313,[4]IRA!$H$7:$CR$974,BK$1,FALSE)</f>
        <v>22</v>
      </c>
      <c r="BL313" s="36">
        <f>VLOOKUP($H313,[4]IRA!$H$7:$CR$974,BL$1,FALSE)</f>
        <v>22</v>
      </c>
      <c r="BM313" s="36">
        <f>VLOOKUP($H313,[4]IRA!$H$7:$CR$974,BM$1,FALSE)</f>
        <v>13</v>
      </c>
      <c r="BN313" s="36">
        <f>VLOOKUP($H313,[4]IRA!$H$7:$CR$974,BN$1,FALSE)</f>
        <v>2</v>
      </c>
      <c r="BO313" s="10">
        <f>VLOOKUP(H313,[4]IRA!$H$7:$CS$993,90,FALSE)</f>
        <v>151.5</v>
      </c>
      <c r="BP313" s="10">
        <f t="shared" si="42"/>
        <v>174</v>
      </c>
      <c r="BQ313" s="17">
        <f t="shared" si="43"/>
        <v>1.1485148514851484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11</v>
      </c>
      <c r="R314" s="36">
        <f>VLOOKUP($H314,[1]EDA!$H$6:$BN1268,R$1,FALSE)</f>
        <v>9</v>
      </c>
      <c r="S314" s="36">
        <f>VLOOKUP($H314,[1]EDA!$H$6:$BN1268,S$1,FALSE)</f>
        <v>8</v>
      </c>
      <c r="T314" s="36">
        <f>VLOOKUP($H314,[1]EDA!$H$6:$BN1268,T$1,FALSE)</f>
        <v>10</v>
      </c>
      <c r="U314" s="36">
        <f>VLOOKUP($H314,[1]EDA!$H$6:$BN1268,U$1,FALSE)</f>
        <v>3</v>
      </c>
      <c r="V314" s="10">
        <f>VLOOKUP(H314,[1]EDA!$H$6:$BO$990,60,FALSE)</f>
        <v>68</v>
      </c>
      <c r="W314" s="10">
        <f t="shared" si="36"/>
        <v>100</v>
      </c>
      <c r="X314" s="17">
        <f t="shared" si="37"/>
        <v>1.4705882352941178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8</v>
      </c>
      <c r="AV314" s="36">
        <f>VLOOKUP($H314,[3]IRA!$H$6:$BN$975,AV$1,FALSE)</f>
        <v>9</v>
      </c>
      <c r="AW314" s="36">
        <f>VLOOKUP($H314,[3]IRA!$H$6:$BN$975,AW$1,FALSE)</f>
        <v>0</v>
      </c>
      <c r="AX314" s="36">
        <f>VLOOKUP($H314,[3]IRA!$H$6:$BN$975,AX$1,FALSE)</f>
        <v>11</v>
      </c>
      <c r="AY314" s="36">
        <f>VLOOKUP($H314,[3]IRA!$H$6:$BN$975,AY$1,FALSE)</f>
        <v>1</v>
      </c>
      <c r="AZ314" s="20">
        <f>VLOOKUP(H314,[3]IRA!$H$6:$BO$991,60,FALSE)</f>
        <v>0.5</v>
      </c>
      <c r="BA314" s="20">
        <f t="shared" si="40"/>
        <v>96</v>
      </c>
      <c r="BB314" s="17">
        <f t="shared" si="41"/>
        <v>192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28</v>
      </c>
      <c r="BJ314" s="36">
        <f>VLOOKUP($H314,[4]IRA!$H$7:$CR$974,BJ$1,FALSE)</f>
        <v>17</v>
      </c>
      <c r="BK314" s="36">
        <f>VLOOKUP($H314,[4]IRA!$H$7:$CR$974,BK$1,FALSE)</f>
        <v>20</v>
      </c>
      <c r="BL314" s="36">
        <f>VLOOKUP($H314,[4]IRA!$H$7:$CR$974,BL$1,FALSE)</f>
        <v>10</v>
      </c>
      <c r="BM314" s="36">
        <f>VLOOKUP($H314,[4]IRA!$H$7:$CR$974,BM$1,FALSE)</f>
        <v>15</v>
      </c>
      <c r="BN314" s="36">
        <f>VLOOKUP($H314,[4]IRA!$H$7:$CR$974,BN$1,FALSE)</f>
        <v>9</v>
      </c>
      <c r="BO314" s="10">
        <f>VLOOKUP(H314,[4]IRA!$H$7:$CS$993,90,FALSE)</f>
        <v>125.5</v>
      </c>
      <c r="BP314" s="10">
        <f t="shared" si="42"/>
        <v>241</v>
      </c>
      <c r="BQ314" s="17">
        <f t="shared" si="43"/>
        <v>1.9203187250996017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6</v>
      </c>
      <c r="P315" s="36">
        <f>VLOOKUP($H315,[1]EDA!$H$6:$BN1269,P$1,FALSE)</f>
        <v>4</v>
      </c>
      <c r="Q315" s="36">
        <f>VLOOKUP($H315,[1]EDA!$H$6:$BN1269,Q$1,FALSE)</f>
        <v>21</v>
      </c>
      <c r="R315" s="36">
        <f>VLOOKUP($H315,[1]EDA!$H$6:$BN1269,R$1,FALSE)</f>
        <v>11</v>
      </c>
      <c r="S315" s="36">
        <f>VLOOKUP($H315,[1]EDA!$H$6:$BN1269,S$1,FALSE)</f>
        <v>10</v>
      </c>
      <c r="T315" s="36">
        <f>VLOOKUP($H315,[1]EDA!$H$6:$BN1269,T$1,FALSE)</f>
        <v>10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111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19</v>
      </c>
      <c r="BI315" s="36">
        <f>VLOOKUP($H315,[4]IRA!$H$7:$CR$974,BI$1,FALSE)</f>
        <v>17</v>
      </c>
      <c r="BJ315" s="36">
        <f>VLOOKUP($H315,[4]IRA!$H$7:$CR$974,BJ$1,FALSE)</f>
        <v>13</v>
      </c>
      <c r="BK315" s="36">
        <f>VLOOKUP($H315,[4]IRA!$H$7:$CR$974,BK$1,FALSE)</f>
        <v>8</v>
      </c>
      <c r="BL315" s="36">
        <f>VLOOKUP($H315,[4]IRA!$H$7:$CR$974,BL$1,FALSE)</f>
        <v>9</v>
      </c>
      <c r="BM315" s="36">
        <f>VLOOKUP($H315,[4]IRA!$H$7:$CR$974,BM$1,FALSE)</f>
        <v>15</v>
      </c>
      <c r="BN315" s="36">
        <f>VLOOKUP($H315,[4]IRA!$H$7:$CR$974,BN$1,FALSE)</f>
        <v>0</v>
      </c>
      <c r="BO315" s="10">
        <f>VLOOKUP(H315,[4]IRA!$H$7:$CS$993,90,FALSE)</f>
        <v>0</v>
      </c>
      <c r="BP315" s="10">
        <f t="shared" si="42"/>
        <v>133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12</v>
      </c>
      <c r="P316" s="36">
        <f>VLOOKUP($H316,[1]EDA!$H$6:$BN1270,P$1,FALSE)</f>
        <v>12</v>
      </c>
      <c r="Q316" s="36">
        <f>VLOOKUP($H316,[1]EDA!$H$6:$BN1270,Q$1,FALSE)</f>
        <v>4</v>
      </c>
      <c r="R316" s="36">
        <f>VLOOKUP($H316,[1]EDA!$H$6:$BN1270,R$1,FALSE)</f>
        <v>10</v>
      </c>
      <c r="S316" s="36">
        <f>VLOOKUP($H316,[1]EDA!$H$6:$BN1270,S$1,FALSE)</f>
        <v>0</v>
      </c>
      <c r="T316" s="36">
        <f>VLOOKUP($H316,[1]EDA!$H$6:$BN1270,T$1,FALSE)</f>
        <v>23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97</v>
      </c>
      <c r="X316" s="17">
        <f t="shared" si="37"/>
        <v>1.1757575757575758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1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1</v>
      </c>
      <c r="AM316" s="17">
        <f t="shared" si="39"/>
        <v>2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2</v>
      </c>
      <c r="BI316" s="36">
        <f>VLOOKUP($H316,[4]IRA!$H$7:$CR$974,BI$1,FALSE)</f>
        <v>5</v>
      </c>
      <c r="BJ316" s="36">
        <f>VLOOKUP($H316,[4]IRA!$H$7:$CR$974,BJ$1,FALSE)</f>
        <v>5</v>
      </c>
      <c r="BK316" s="36">
        <f>VLOOKUP($H316,[4]IRA!$H$7:$CR$974,BK$1,FALSE)</f>
        <v>6</v>
      </c>
      <c r="BL316" s="36">
        <f>VLOOKUP($H316,[4]IRA!$H$7:$CR$974,BL$1,FALSE)</f>
        <v>4</v>
      </c>
      <c r="BM316" s="36">
        <f>VLOOKUP($H316,[4]IRA!$H$7:$CR$974,BM$1,FALSE)</f>
        <v>20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67</v>
      </c>
      <c r="BQ316" s="17">
        <f t="shared" si="43"/>
        <v>0.53600000000000003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20</v>
      </c>
      <c r="P317" s="36">
        <f>VLOOKUP($H317,[1]EDA!$H$6:$BN1271,P$1,FALSE)</f>
        <v>5</v>
      </c>
      <c r="Q317" s="36">
        <f>VLOOKUP($H317,[1]EDA!$H$6:$BN1271,Q$1,FALSE)</f>
        <v>11</v>
      </c>
      <c r="R317" s="36">
        <f>VLOOKUP($H317,[1]EDA!$H$6:$BN1271,R$1,FALSE)</f>
        <v>4</v>
      </c>
      <c r="S317" s="36">
        <f>VLOOKUP($H317,[1]EDA!$H$6:$BN1271,S$1,FALSE)</f>
        <v>5</v>
      </c>
      <c r="T317" s="36">
        <f>VLOOKUP($H317,[1]EDA!$H$6:$BN1271,T$1,FALSE)</f>
        <v>7</v>
      </c>
      <c r="U317" s="36">
        <f>VLOOKUP($H317,[1]EDA!$H$6:$BN1271,U$1,FALSE)</f>
        <v>2</v>
      </c>
      <c r="V317" s="10">
        <f>VLOOKUP(H317,[1]EDA!$H$6:$BO$990,60,FALSE)</f>
        <v>171.5</v>
      </c>
      <c r="W317" s="10">
        <f t="shared" si="36"/>
        <v>104</v>
      </c>
      <c r="X317" s="17">
        <f t="shared" si="37"/>
        <v>0.60641399416909625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34</v>
      </c>
      <c r="BI317" s="36">
        <f>VLOOKUP($H317,[4]IRA!$H$7:$CR$974,BI$1,FALSE)</f>
        <v>23</v>
      </c>
      <c r="BJ317" s="36">
        <f>VLOOKUP($H317,[4]IRA!$H$7:$CR$974,BJ$1,FALSE)</f>
        <v>28</v>
      </c>
      <c r="BK317" s="36">
        <f>VLOOKUP($H317,[4]IRA!$H$7:$CR$974,BK$1,FALSE)</f>
        <v>17</v>
      </c>
      <c r="BL317" s="36">
        <f>VLOOKUP($H317,[4]IRA!$H$7:$CR$974,BL$1,FALSE)</f>
        <v>16</v>
      </c>
      <c r="BM317" s="36">
        <f>VLOOKUP($H317,[4]IRA!$H$7:$CR$974,BM$1,FALSE)</f>
        <v>11</v>
      </c>
      <c r="BN317" s="36">
        <f>VLOOKUP($H317,[4]IRA!$H$7:$CR$974,BN$1,FALSE)</f>
        <v>1</v>
      </c>
      <c r="BO317" s="10">
        <f>VLOOKUP(H317,[4]IRA!$H$7:$CS$993,90,FALSE)</f>
        <v>174.5</v>
      </c>
      <c r="BP317" s="10">
        <f t="shared" si="42"/>
        <v>234</v>
      </c>
      <c r="BQ317" s="17">
        <f t="shared" si="43"/>
        <v>1.3409742120343839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3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26</v>
      </c>
      <c r="X318" s="17">
        <f t="shared" si="37"/>
        <v>0.56521739130434778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10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62</v>
      </c>
      <c r="BQ318" s="17">
        <f t="shared" si="43"/>
        <v>0.59903381642512077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4</v>
      </c>
      <c r="R319" s="36">
        <f>VLOOKUP($H319,[1]EDA!$H$6:$BN1273,R$1,FALSE)</f>
        <v>8</v>
      </c>
      <c r="S319" s="36">
        <f>VLOOKUP($H319,[1]EDA!$H$6:$BN1273,S$1,FALSE)</f>
        <v>8</v>
      </c>
      <c r="T319" s="36">
        <f>VLOOKUP($H319,[1]EDA!$H$6:$BN1273,T$1,FALSE)</f>
        <v>6</v>
      </c>
      <c r="U319" s="36">
        <f>VLOOKUP($H319,[1]EDA!$H$6:$BN1273,U$1,FALSE)</f>
        <v>10</v>
      </c>
      <c r="V319" s="10">
        <f>VLOOKUP(H319,[1]EDA!$H$6:$BO$990,60,FALSE)</f>
        <v>22</v>
      </c>
      <c r="W319" s="10">
        <f t="shared" si="36"/>
        <v>64</v>
      </c>
      <c r="X319" s="17">
        <f t="shared" si="37"/>
        <v>2.9090909090909092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12</v>
      </c>
      <c r="BK319" s="36">
        <f>VLOOKUP($H319,[4]IRA!$H$7:$CR$974,BK$1,FALSE)</f>
        <v>4</v>
      </c>
      <c r="BL319" s="36">
        <f>VLOOKUP($H319,[4]IRA!$H$7:$CR$974,BL$1,FALSE)</f>
        <v>11</v>
      </c>
      <c r="BM319" s="36">
        <f>VLOOKUP($H319,[4]IRA!$H$7:$CR$974,BM$1,FALSE)</f>
        <v>16</v>
      </c>
      <c r="BN319" s="36">
        <f>VLOOKUP($H319,[4]IRA!$H$7:$CR$974,BN$1,FALSE)</f>
        <v>11</v>
      </c>
      <c r="BO319" s="10">
        <f>VLOOKUP(H319,[4]IRA!$H$7:$CS$993,90,FALSE)</f>
        <v>105</v>
      </c>
      <c r="BP319" s="10">
        <f t="shared" si="42"/>
        <v>109</v>
      </c>
      <c r="BQ319" s="17">
        <f t="shared" si="43"/>
        <v>1.0380952380952382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3</v>
      </c>
      <c r="R320" s="36">
        <f>VLOOKUP($H320,[1]EDA!$H$6:$BN1274,R$1,FALSE)</f>
        <v>2</v>
      </c>
      <c r="S320" s="36">
        <f>VLOOKUP($H320,[1]EDA!$H$6:$BN1274,S$1,FALSE)</f>
        <v>5</v>
      </c>
      <c r="T320" s="36">
        <f>VLOOKUP($H320,[1]EDA!$H$6:$BN1274,T$1,FALSE)</f>
        <v>2</v>
      </c>
      <c r="U320" s="36">
        <f>VLOOKUP($H320,[1]EDA!$H$6:$BN1274,U$1,FALSE)</f>
        <v>2</v>
      </c>
      <c r="V320" s="10">
        <f>VLOOKUP(H320,[1]EDA!$H$6:$BO$990,60,FALSE)</f>
        <v>28.5</v>
      </c>
      <c r="W320" s="10">
        <f t="shared" si="36"/>
        <v>27</v>
      </c>
      <c r="X320" s="17">
        <f t="shared" si="37"/>
        <v>0.94736842105263153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3</v>
      </c>
      <c r="BL320" s="36">
        <f>VLOOKUP($H320,[4]IRA!$H$7:$CR$974,BL$1,FALSE)</f>
        <v>9</v>
      </c>
      <c r="BM320" s="36">
        <f>VLOOKUP($H320,[4]IRA!$H$7:$CR$974,BM$1,FALSE)</f>
        <v>0</v>
      </c>
      <c r="BN320" s="36">
        <f>VLOOKUP($H320,[4]IRA!$H$7:$CR$974,BN$1,FALSE)</f>
        <v>3</v>
      </c>
      <c r="BO320" s="10">
        <f>VLOOKUP(H320,[4]IRA!$H$7:$CS$993,90,FALSE)</f>
        <v>70.5</v>
      </c>
      <c r="BP320" s="10">
        <f t="shared" si="42"/>
        <v>44</v>
      </c>
      <c r="BQ320" s="17">
        <f t="shared" si="43"/>
        <v>0.62411347517730498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2</v>
      </c>
      <c r="O321" s="36">
        <f>VLOOKUP($H321,[1]EDA!$H$6:$BN1275,O$1,FALSE)</f>
        <v>4</v>
      </c>
      <c r="P321" s="36">
        <f>VLOOKUP($H321,[1]EDA!$H$6:$BN1275,P$1,FALSE)</f>
        <v>11</v>
      </c>
      <c r="Q321" s="36">
        <f>VLOOKUP($H321,[1]EDA!$H$6:$BN1275,Q$1,FALSE)</f>
        <v>7</v>
      </c>
      <c r="R321" s="36">
        <f>VLOOKUP($H321,[1]EDA!$H$6:$BN1275,R$1,FALSE)</f>
        <v>8</v>
      </c>
      <c r="S321" s="36">
        <f>VLOOKUP($H321,[1]EDA!$H$6:$BN1275,S$1,FALSE)</f>
        <v>13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75</v>
      </c>
      <c r="X321" s="17">
        <f t="shared" si="37"/>
        <v>1.4150943396226414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2</v>
      </c>
      <c r="BI321" s="36">
        <f>VLOOKUP($H321,[4]IRA!$H$7:$CR$974,BI$1,FALSE)</f>
        <v>1</v>
      </c>
      <c r="BJ321" s="36">
        <f>VLOOKUP($H321,[4]IRA!$H$7:$CR$974,BJ$1,FALSE)</f>
        <v>3</v>
      </c>
      <c r="BK321" s="36">
        <f>VLOOKUP($H321,[4]IRA!$H$7:$CR$974,BK$1,FALSE)</f>
        <v>1</v>
      </c>
      <c r="BL321" s="36">
        <f>VLOOKUP($H321,[4]IRA!$H$7:$CR$974,BL$1,FALSE)</f>
        <v>2</v>
      </c>
      <c r="BM321" s="36">
        <f>VLOOKUP($H321,[4]IRA!$H$7:$CR$974,BM$1,FALSE)</f>
        <v>0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12</v>
      </c>
      <c r="BQ321" s="17">
        <f t="shared" si="43"/>
        <v>0.29629629629629628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4</v>
      </c>
      <c r="Q322" s="36">
        <f>VLOOKUP($H322,[1]EDA!$H$6:$BN1276,Q$1,FALSE)</f>
        <v>22</v>
      </c>
      <c r="R322" s="36">
        <f>VLOOKUP($H322,[1]EDA!$H$6:$BN1276,R$1,FALSE)</f>
        <v>6</v>
      </c>
      <c r="S322" s="36">
        <f>VLOOKUP($H322,[1]EDA!$H$6:$BN1276,S$1,FALSE)</f>
        <v>12</v>
      </c>
      <c r="T322" s="36">
        <f>VLOOKUP($H322,[1]EDA!$H$6:$BN1276,T$1,FALSE)</f>
        <v>9</v>
      </c>
      <c r="U322" s="36">
        <f>VLOOKUP($H322,[1]EDA!$H$6:$BN1276,U$1,FALSE)</f>
        <v>3</v>
      </c>
      <c r="V322" s="10">
        <f>VLOOKUP(H322,[1]EDA!$H$6:$BO$990,60,FALSE)</f>
        <v>66.5</v>
      </c>
      <c r="W322" s="10">
        <f t="shared" si="36"/>
        <v>92</v>
      </c>
      <c r="X322" s="17">
        <f t="shared" si="37"/>
        <v>1.3834586466165413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79</v>
      </c>
      <c r="BH322" s="36">
        <f>VLOOKUP($H322,[4]IRA!$H$7:$CR$974,BH$1,FALSE)</f>
        <v>35</v>
      </c>
      <c r="BI322" s="36">
        <f>VLOOKUP($H322,[4]IRA!$H$7:$CR$974,BI$1,FALSE)</f>
        <v>19</v>
      </c>
      <c r="BJ322" s="36">
        <f>VLOOKUP($H322,[4]IRA!$H$7:$CR$974,BJ$1,FALSE)</f>
        <v>51</v>
      </c>
      <c r="BK322" s="36">
        <f>VLOOKUP($H322,[4]IRA!$H$7:$CR$974,BK$1,FALSE)</f>
        <v>34</v>
      </c>
      <c r="BL322" s="36">
        <f>VLOOKUP($H322,[4]IRA!$H$7:$CR$974,BL$1,FALSE)</f>
        <v>38</v>
      </c>
      <c r="BM322" s="36">
        <f>VLOOKUP($H322,[4]IRA!$H$7:$CR$974,BM$1,FALSE)</f>
        <v>30</v>
      </c>
      <c r="BN322" s="36">
        <f>VLOOKUP($H322,[4]IRA!$H$7:$CR$974,BN$1,FALSE)</f>
        <v>6</v>
      </c>
      <c r="BO322" s="10">
        <f>VLOOKUP(H322,[4]IRA!$H$7:$CS$993,90,FALSE)</f>
        <v>114</v>
      </c>
      <c r="BP322" s="10">
        <f t="shared" si="42"/>
        <v>339</v>
      </c>
      <c r="BQ322" s="17">
        <f t="shared" si="43"/>
        <v>2.9736842105263159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17</v>
      </c>
      <c r="O323" s="36">
        <f>VLOOKUP($H323,[1]EDA!$H$6:$BN1277,O$1,FALSE)</f>
        <v>9</v>
      </c>
      <c r="P323" s="36">
        <f>VLOOKUP($H323,[1]EDA!$H$6:$BN1277,P$1,FALSE)</f>
        <v>12</v>
      </c>
      <c r="Q323" s="36">
        <f>VLOOKUP($H323,[1]EDA!$H$6:$BN1277,Q$1,FALSE)</f>
        <v>4</v>
      </c>
      <c r="R323" s="36">
        <f>VLOOKUP($H323,[1]EDA!$H$6:$BN1277,R$1,FALSE)</f>
        <v>3</v>
      </c>
      <c r="S323" s="36">
        <f>VLOOKUP($H323,[1]EDA!$H$6:$BN1277,S$1,FALSE)</f>
        <v>8</v>
      </c>
      <c r="T323" s="36">
        <f>VLOOKUP($H323,[1]EDA!$H$6:$BN1277,T$1,FALSE)</f>
        <v>15</v>
      </c>
      <c r="U323" s="36">
        <f>VLOOKUP($H323,[1]EDA!$H$6:$BN1277,U$1,FALSE)</f>
        <v>9</v>
      </c>
      <c r="V323" s="10">
        <f>VLOOKUP(H323,[1]EDA!$H$6:$BO$990,60,FALSE)</f>
        <v>66.5</v>
      </c>
      <c r="W323" s="10">
        <f t="shared" si="36"/>
        <v>114</v>
      </c>
      <c r="X323" s="17">
        <f t="shared" si="37"/>
        <v>1.7142857142857142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19</v>
      </c>
      <c r="BJ323" s="36">
        <f>VLOOKUP($H323,[4]IRA!$H$7:$CR$974,BJ$1,FALSE)</f>
        <v>8</v>
      </c>
      <c r="BK323" s="36">
        <f>VLOOKUP($H323,[4]IRA!$H$7:$CR$974,BK$1,FALSE)</f>
        <v>12</v>
      </c>
      <c r="BL323" s="36">
        <f>VLOOKUP($H323,[4]IRA!$H$7:$CR$974,BL$1,FALSE)</f>
        <v>9</v>
      </c>
      <c r="BM323" s="36">
        <f>VLOOKUP($H323,[4]IRA!$H$7:$CR$974,BM$1,FALSE)</f>
        <v>7</v>
      </c>
      <c r="BN323" s="36">
        <f>VLOOKUP($H323,[4]IRA!$H$7:$CR$974,BN$1,FALSE)</f>
        <v>6</v>
      </c>
      <c r="BO323" s="10">
        <f>VLOOKUP(H323,[4]IRA!$H$7:$CS$993,90,FALSE)</f>
        <v>87.5</v>
      </c>
      <c r="BP323" s="10">
        <f t="shared" si="42"/>
        <v>149</v>
      </c>
      <c r="BQ323" s="17">
        <f t="shared" si="43"/>
        <v>1.7028571428571428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1</v>
      </c>
      <c r="R324" s="36">
        <f>VLOOKUP($H324,[1]EDA!$H$6:$BN1278,R$1,FALSE)</f>
        <v>3</v>
      </c>
      <c r="S324" s="36">
        <f>VLOOKUP($H324,[1]EDA!$H$6:$BN1278,S$1,FALSE)</f>
        <v>8</v>
      </c>
      <c r="T324" s="36">
        <f>VLOOKUP($H324,[1]EDA!$H$6:$BN1278,T$1,FALSE)</f>
        <v>3</v>
      </c>
      <c r="U324" s="36">
        <f>VLOOKUP($H324,[1]EDA!$H$6:$BN1278,U$1,FALSE)</f>
        <v>5</v>
      </c>
      <c r="V324" s="10">
        <f>VLOOKUP(H324,[1]EDA!$H$6:$BO$990,60,FALSE)</f>
        <v>30</v>
      </c>
      <c r="W324" s="10">
        <f t="shared" si="36"/>
        <v>27</v>
      </c>
      <c r="X324" s="17">
        <f t="shared" si="37"/>
        <v>0.9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3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4</v>
      </c>
      <c r="BB324" s="17">
        <f t="shared" si="41"/>
        <v>2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10</v>
      </c>
      <c r="BJ324" s="36">
        <f>VLOOKUP($H324,[4]IRA!$H$7:$CR$974,BJ$1,FALSE)</f>
        <v>8</v>
      </c>
      <c r="BK324" s="36">
        <f>VLOOKUP($H324,[4]IRA!$H$7:$CR$974,BK$1,FALSE)</f>
        <v>15</v>
      </c>
      <c r="BL324" s="36">
        <f>VLOOKUP($H324,[4]IRA!$H$7:$CR$974,BL$1,FALSE)</f>
        <v>8</v>
      </c>
      <c r="BM324" s="36">
        <f>VLOOKUP($H324,[4]IRA!$H$7:$CR$974,BM$1,FALSE)</f>
        <v>17</v>
      </c>
      <c r="BN324" s="36">
        <f>VLOOKUP($H324,[4]IRA!$H$7:$CR$974,BN$1,FALSE)</f>
        <v>7</v>
      </c>
      <c r="BO324" s="10">
        <f>VLOOKUP(H324,[4]IRA!$H$7:$CS$993,90,FALSE)</f>
        <v>47</v>
      </c>
      <c r="BP324" s="10">
        <f t="shared" si="42"/>
        <v>78</v>
      </c>
      <c r="BQ324" s="17">
        <f t="shared" si="43"/>
        <v>1.6595744680851063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6</v>
      </c>
      <c r="Q325" s="36">
        <f>VLOOKUP($H325,[1]EDA!$H$6:$BN1279,Q$1,FALSE)</f>
        <v>20</v>
      </c>
      <c r="R325" s="36">
        <f>VLOOKUP($H325,[1]EDA!$H$6:$BN1279,R$1,FALSE)</f>
        <v>13</v>
      </c>
      <c r="S325" s="36">
        <f>VLOOKUP($H325,[1]EDA!$H$6:$BN1279,S$1,FALSE)</f>
        <v>10</v>
      </c>
      <c r="T325" s="36">
        <f>VLOOKUP($H325,[1]EDA!$H$6:$BN1279,T$1,FALSE)</f>
        <v>20</v>
      </c>
      <c r="U325" s="36">
        <f>VLOOKUP($H325,[1]EDA!$H$6:$BN1279,U$1,FALSE)</f>
        <v>0</v>
      </c>
      <c r="V325" s="10">
        <f>VLOOKUP(H325,[1]EDA!$H$6:$BO$990,60,FALSE)</f>
        <v>132.5</v>
      </c>
      <c r="W325" s="10">
        <f t="shared" si="36"/>
        <v>128</v>
      </c>
      <c r="X325" s="17">
        <f t="shared" si="37"/>
        <v>0.96603773584905661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2</v>
      </c>
      <c r="BK325" s="36">
        <f>VLOOKUP($H325,[4]IRA!$H$7:$CR$974,BK$1,FALSE)</f>
        <v>21</v>
      </c>
      <c r="BL325" s="36">
        <f>VLOOKUP($H325,[4]IRA!$H$7:$CR$974,BL$1,FALSE)</f>
        <v>3</v>
      </c>
      <c r="BM325" s="36">
        <f>VLOOKUP($H325,[4]IRA!$H$7:$CR$974,BM$1,FALSE)</f>
        <v>2</v>
      </c>
      <c r="BN325" s="36">
        <f>VLOOKUP($H325,[4]IRA!$H$7:$CR$974,BN$1,FALSE)</f>
        <v>0</v>
      </c>
      <c r="BO325" s="10">
        <f>VLOOKUP(H325,[4]IRA!$H$7:$CS$993,90,FALSE)</f>
        <v>140</v>
      </c>
      <c r="BP325" s="10">
        <f t="shared" si="42"/>
        <v>39</v>
      </c>
      <c r="BQ325" s="17">
        <f t="shared" si="43"/>
        <v>0.27857142857142858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7</v>
      </c>
      <c r="R326" s="36">
        <f>VLOOKUP($H326,[1]EDA!$H$6:$BN1280,R$1,FALSE)</f>
        <v>2</v>
      </c>
      <c r="S326" s="36">
        <f>VLOOKUP($H326,[1]EDA!$H$6:$BN1280,S$1,FALSE)</f>
        <v>2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23</v>
      </c>
      <c r="X326" s="17">
        <f t="shared" si="37"/>
        <v>2.5555555555555554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13</v>
      </c>
      <c r="BK326" s="36">
        <f>VLOOKUP($H326,[4]IRA!$H$7:$CR$974,BK$1,FALSE)</f>
        <v>6</v>
      </c>
      <c r="BL326" s="36">
        <f>VLOOKUP($H326,[4]IRA!$H$7:$CR$974,BL$1,FALSE)</f>
        <v>5</v>
      </c>
      <c r="BM326" s="36">
        <f>VLOOKUP($H326,[4]IRA!$H$7:$CR$974,BM$1,FALSE)</f>
        <v>5</v>
      </c>
      <c r="BN326" s="36">
        <f>VLOOKUP($H326,[4]IRA!$H$7:$CR$974,BN$1,FALSE)</f>
        <v>1</v>
      </c>
      <c r="BO326" s="10">
        <f>VLOOKUP(H326,[4]IRA!$H$7:$CS$993,90,FALSE)</f>
        <v>17</v>
      </c>
      <c r="BP326" s="10">
        <f t="shared" si="42"/>
        <v>54</v>
      </c>
      <c r="BQ326" s="17">
        <f t="shared" si="43"/>
        <v>3.1764705882352939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4</v>
      </c>
      <c r="R327" s="36">
        <f>VLOOKUP($H327,[1]EDA!$H$6:$BN1281,R$1,FALSE)</f>
        <v>2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6</v>
      </c>
      <c r="X327" s="17">
        <f t="shared" ref="X327:X390" si="45">IFERROR(W327/V327,0)</f>
        <v>0.16216216216216217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2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4</v>
      </c>
      <c r="BQ327" s="17">
        <f t="shared" ref="BQ327:BQ390" si="51">IFERROR(BP327/BO327,0)</f>
        <v>0.10666666666666667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1</v>
      </c>
      <c r="R328" s="36">
        <f>VLOOKUP($H328,[1]EDA!$H$6:$BN1282,R$1,FALSE)</f>
        <v>3</v>
      </c>
      <c r="S328" s="36">
        <f>VLOOKUP($H328,[1]EDA!$H$6:$BN1282,S$1,FALSE)</f>
        <v>2</v>
      </c>
      <c r="T328" s="36">
        <f>VLOOKUP($H328,[1]EDA!$H$6:$BN1282,T$1,FALSE)</f>
        <v>3</v>
      </c>
      <c r="U328" s="36">
        <f>VLOOKUP($H328,[1]EDA!$H$6:$BN1282,U$1,FALSE)</f>
        <v>1</v>
      </c>
      <c r="V328" s="10">
        <f>VLOOKUP(H328,[1]EDA!$H$6:$BO$990,60,FALSE)</f>
        <v>13</v>
      </c>
      <c r="W328" s="10">
        <f t="shared" si="44"/>
        <v>16</v>
      </c>
      <c r="X328" s="17">
        <f t="shared" si="45"/>
        <v>1.2307692307692308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6</v>
      </c>
      <c r="BK328" s="36">
        <f>VLOOKUP($H328,[4]IRA!$H$7:$CR$974,BK$1,FALSE)</f>
        <v>10</v>
      </c>
      <c r="BL328" s="36">
        <f>VLOOKUP($H328,[4]IRA!$H$7:$CR$974,BL$1,FALSE)</f>
        <v>8</v>
      </c>
      <c r="BM328" s="36">
        <f>VLOOKUP($H328,[4]IRA!$H$7:$CR$974,BM$1,FALSE)</f>
        <v>10</v>
      </c>
      <c r="BN328" s="36">
        <f>VLOOKUP($H328,[4]IRA!$H$7:$CR$974,BN$1,FALSE)</f>
        <v>2</v>
      </c>
      <c r="BO328" s="10">
        <f>VLOOKUP(H328,[4]IRA!$H$7:$CS$993,90,FALSE)</f>
        <v>64</v>
      </c>
      <c r="BP328" s="10">
        <f t="shared" si="50"/>
        <v>78</v>
      </c>
      <c r="BQ328" s="17">
        <f t="shared" si="51"/>
        <v>1.21875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3</v>
      </c>
      <c r="R329" s="36">
        <f>VLOOKUP($H329,[1]EDA!$H$6:$BN1283,R$1,FALSE)</f>
        <v>1</v>
      </c>
      <c r="S329" s="36">
        <f>VLOOKUP($H329,[1]EDA!$H$6:$BN1283,S$1,FALSE)</f>
        <v>2</v>
      </c>
      <c r="T329" s="36">
        <f>VLOOKUP($H329,[1]EDA!$H$6:$BN1283,T$1,FALSE)</f>
        <v>2</v>
      </c>
      <c r="U329" s="36">
        <f>VLOOKUP($H329,[1]EDA!$H$6:$BN1283,U$1,FALSE)</f>
        <v>2</v>
      </c>
      <c r="V329" s="10">
        <f>VLOOKUP(H329,[1]EDA!$H$6:$BO$990,60,FALSE)</f>
        <v>11.5</v>
      </c>
      <c r="W329" s="10">
        <f t="shared" si="44"/>
        <v>23</v>
      </c>
      <c r="X329" s="17">
        <f t="shared" si="45"/>
        <v>2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1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2</v>
      </c>
      <c r="BB329" s="17">
        <f t="shared" si="49"/>
        <v>1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2</v>
      </c>
      <c r="BK329" s="36">
        <f>VLOOKUP($H329,[4]IRA!$H$7:$CR$974,BK$1,FALSE)</f>
        <v>5</v>
      </c>
      <c r="BL329" s="36">
        <f>VLOOKUP($H329,[4]IRA!$H$7:$CR$974,BL$1,FALSE)</f>
        <v>6</v>
      </c>
      <c r="BM329" s="36">
        <f>VLOOKUP($H329,[4]IRA!$H$7:$CR$974,BM$1,FALSE)</f>
        <v>8</v>
      </c>
      <c r="BN329" s="36">
        <f>VLOOKUP($H329,[4]IRA!$H$7:$CR$974,BN$1,FALSE)</f>
        <v>15</v>
      </c>
      <c r="BO329" s="10">
        <f>VLOOKUP(H329,[4]IRA!$H$7:$CS$993,90,FALSE)</f>
        <v>43.5</v>
      </c>
      <c r="BP329" s="10">
        <f t="shared" si="50"/>
        <v>86</v>
      </c>
      <c r="BQ329" s="17">
        <f t="shared" si="51"/>
        <v>1.9770114942528736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6</v>
      </c>
      <c r="R330" s="36">
        <f>VLOOKUP($H330,[1]EDA!$H$6:$BN1284,R$1,FALSE)</f>
        <v>2</v>
      </c>
      <c r="S330" s="36">
        <f>VLOOKUP($H330,[1]EDA!$H$6:$BN1284,S$1,FALSE)</f>
        <v>0</v>
      </c>
      <c r="T330" s="36">
        <f>VLOOKUP($H330,[1]EDA!$H$6:$BN1284,T$1,FALSE)</f>
        <v>5</v>
      </c>
      <c r="U330" s="36">
        <f>VLOOKUP($H330,[1]EDA!$H$6:$BN1284,U$1,FALSE)</f>
        <v>1</v>
      </c>
      <c r="V330" s="10">
        <f>VLOOKUP(H330,[1]EDA!$H$6:$BO$990,60,FALSE)</f>
        <v>22.5</v>
      </c>
      <c r="W330" s="10">
        <f t="shared" si="44"/>
        <v>38</v>
      </c>
      <c r="X330" s="17">
        <f t="shared" si="45"/>
        <v>1.6888888888888889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5</v>
      </c>
      <c r="BK330" s="36">
        <f>VLOOKUP($H330,[4]IRA!$H$7:$CR$974,BK$1,FALSE)</f>
        <v>1</v>
      </c>
      <c r="BL330" s="36">
        <f>VLOOKUP($H330,[4]IRA!$H$7:$CR$974,BL$1,FALSE)</f>
        <v>0</v>
      </c>
      <c r="BM330" s="36">
        <f>VLOOKUP($H330,[4]IRA!$H$7:$CR$974,BM$1,FALSE)</f>
        <v>2</v>
      </c>
      <c r="BN330" s="36">
        <f>VLOOKUP($H330,[4]IRA!$H$7:$CR$974,BN$1,FALSE)</f>
        <v>1</v>
      </c>
      <c r="BO330" s="10">
        <f>VLOOKUP(H330,[4]IRA!$H$7:$CS$993,90,FALSE)</f>
        <v>28.5</v>
      </c>
      <c r="BP330" s="10">
        <f t="shared" si="50"/>
        <v>42</v>
      </c>
      <c r="BQ330" s="17">
        <f t="shared" si="51"/>
        <v>1.4736842105263157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1</v>
      </c>
      <c r="S331" s="36">
        <f>VLOOKUP($H331,[1]EDA!$H$6:$BN1285,S$1,FALSE)</f>
        <v>0</v>
      </c>
      <c r="T331" s="36">
        <f>VLOOKUP($H331,[1]EDA!$H$6:$BN1285,T$1,FALSE)</f>
        <v>2</v>
      </c>
      <c r="U331" s="36">
        <f>VLOOKUP($H331,[1]EDA!$H$6:$BN1285,U$1,FALSE)</f>
        <v>4</v>
      </c>
      <c r="V331" s="10">
        <f>VLOOKUP(H331,[1]EDA!$H$6:$BO$990,60,FALSE)</f>
        <v>30.5</v>
      </c>
      <c r="W331" s="10">
        <f t="shared" si="44"/>
        <v>11</v>
      </c>
      <c r="X331" s="17">
        <f t="shared" si="45"/>
        <v>0.36065573770491804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7</v>
      </c>
      <c r="BK331" s="36">
        <f>VLOOKUP($H331,[4]IRA!$H$7:$CR$974,BK$1,FALSE)</f>
        <v>5</v>
      </c>
      <c r="BL331" s="36">
        <f>VLOOKUP($H331,[4]IRA!$H$7:$CR$974,BL$1,FALSE)</f>
        <v>2</v>
      </c>
      <c r="BM331" s="36">
        <f>VLOOKUP($H331,[4]IRA!$H$7:$CR$974,BM$1,FALSE)</f>
        <v>6</v>
      </c>
      <c r="BN331" s="36">
        <f>VLOOKUP($H331,[4]IRA!$H$7:$CR$974,BN$1,FALSE)</f>
        <v>3</v>
      </c>
      <c r="BO331" s="10">
        <f>VLOOKUP(H331,[4]IRA!$H$7:$CS$993,90,FALSE)</f>
        <v>86.5</v>
      </c>
      <c r="BP331" s="10">
        <f t="shared" si="50"/>
        <v>61</v>
      </c>
      <c r="BQ331" s="17">
        <f t="shared" si="51"/>
        <v>0.7052023121387283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2</v>
      </c>
      <c r="R332" s="36">
        <f>VLOOKUP($H332,[1]EDA!$H$6:$BN1286,R$1,FALSE)</f>
        <v>0</v>
      </c>
      <c r="S332" s="36">
        <f>VLOOKUP($H332,[1]EDA!$H$6:$BN1286,S$1,FALSE)</f>
        <v>4</v>
      </c>
      <c r="T332" s="36">
        <f>VLOOKUP($H332,[1]EDA!$H$6:$BN1286,T$1,FALSE)</f>
        <v>22</v>
      </c>
      <c r="U332" s="36">
        <f>VLOOKUP($H332,[1]EDA!$H$6:$BN1286,U$1,FALSE)</f>
        <v>0</v>
      </c>
      <c r="V332" s="10">
        <f>VLOOKUP(H332,[1]EDA!$H$6:$BO$990,60,FALSE)</f>
        <v>10.5</v>
      </c>
      <c r="W332" s="10">
        <f t="shared" si="44"/>
        <v>37</v>
      </c>
      <c r="X332" s="17">
        <f t="shared" si="45"/>
        <v>3.5238095238095237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3</v>
      </c>
      <c r="BK332" s="36">
        <f>VLOOKUP($H332,[4]IRA!$H$7:$CR$974,BK$1,FALSE)</f>
        <v>0</v>
      </c>
      <c r="BL332" s="36">
        <f>VLOOKUP($H332,[4]IRA!$H$7:$CR$974,BL$1,FALSE)</f>
        <v>4</v>
      </c>
      <c r="BM332" s="36">
        <f>VLOOKUP($H332,[4]IRA!$H$7:$CR$974,BM$1,FALSE)</f>
        <v>11</v>
      </c>
      <c r="BN332" s="36">
        <f>VLOOKUP($H332,[4]IRA!$H$7:$CR$974,BN$1,FALSE)</f>
        <v>0</v>
      </c>
      <c r="BO332" s="10">
        <f>VLOOKUP(H332,[4]IRA!$H$7:$CS$993,90,FALSE)</f>
        <v>10</v>
      </c>
      <c r="BP332" s="10">
        <f t="shared" si="50"/>
        <v>28</v>
      </c>
      <c r="BQ332" s="17">
        <f t="shared" si="51"/>
        <v>2.8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1</v>
      </c>
      <c r="R333" s="36">
        <f>VLOOKUP($H333,[1]EDA!$H$6:$BN1287,R$1,FALSE)</f>
        <v>7</v>
      </c>
      <c r="S333" s="36">
        <f>VLOOKUP($H333,[1]EDA!$H$6:$BN1287,S$1,FALSE)</f>
        <v>2</v>
      </c>
      <c r="T333" s="36">
        <f>VLOOKUP($H333,[1]EDA!$H$6:$BN1287,T$1,FALSE)</f>
        <v>0</v>
      </c>
      <c r="U333" s="36">
        <f>VLOOKUP($H333,[1]EDA!$H$6:$BN1287,U$1,FALSE)</f>
        <v>1</v>
      </c>
      <c r="V333" s="10">
        <f>VLOOKUP(H333,[1]EDA!$H$6:$BO$990,60,FALSE)</f>
        <v>35</v>
      </c>
      <c r="W333" s="10">
        <f t="shared" si="44"/>
        <v>47</v>
      </c>
      <c r="X333" s="17">
        <f t="shared" si="45"/>
        <v>1.3428571428571427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3</v>
      </c>
      <c r="BK333" s="36">
        <f>VLOOKUP($H333,[4]IRA!$H$7:$CR$974,BK$1,FALSE)</f>
        <v>13</v>
      </c>
      <c r="BL333" s="36">
        <f>VLOOKUP($H333,[4]IRA!$H$7:$CR$974,BL$1,FALSE)</f>
        <v>1</v>
      </c>
      <c r="BM333" s="36">
        <f>VLOOKUP($H333,[4]IRA!$H$7:$CR$974,BM$1,FALSE)</f>
        <v>3</v>
      </c>
      <c r="BN333" s="36">
        <f>VLOOKUP($H333,[4]IRA!$H$7:$CR$974,BN$1,FALSE)</f>
        <v>1</v>
      </c>
      <c r="BO333" s="10">
        <f>VLOOKUP(H333,[4]IRA!$H$7:$CS$993,90,FALSE)</f>
        <v>37.5</v>
      </c>
      <c r="BP333" s="10">
        <f t="shared" si="50"/>
        <v>74</v>
      </c>
      <c r="BQ333" s="17">
        <f t="shared" si="51"/>
        <v>1.9733333333333334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4</v>
      </c>
      <c r="Q334" s="36">
        <f>VLOOKUP($H334,[1]EDA!$H$6:$BN1288,Q$1,FALSE)</f>
        <v>6</v>
      </c>
      <c r="R334" s="36">
        <f>VLOOKUP($H334,[1]EDA!$H$6:$BN1288,R$1,FALSE)</f>
        <v>7</v>
      </c>
      <c r="S334" s="36">
        <f>VLOOKUP($H334,[1]EDA!$H$6:$BN1288,S$1,FALSE)</f>
        <v>11</v>
      </c>
      <c r="T334" s="36">
        <f>VLOOKUP($H334,[1]EDA!$H$6:$BN1288,T$1,FALSE)</f>
        <v>10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65</v>
      </c>
      <c r="X334" s="17">
        <f t="shared" si="45"/>
        <v>0.80246913580246915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1</v>
      </c>
      <c r="AF334" s="36">
        <f>VLOOKUP($H334,[2]EDA!$H$6:$AY$974,AF$1,FALSE)</f>
        <v>0</v>
      </c>
      <c r="AG334" s="36">
        <f>VLOOKUP($H334,[2]EDA!$H$6:$AY$974,AG$1,FALSE)</f>
        <v>1</v>
      </c>
      <c r="AH334" s="36">
        <f>VLOOKUP($H334,[2]EDA!$H$6:$AY$974,AH$1,FALSE)</f>
        <v>1</v>
      </c>
      <c r="AI334" s="36">
        <f>VLOOKUP($H334,[2]EDA!$H$6:$AY$974,AI$1,FALSE)</f>
        <v>2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8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1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1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19</v>
      </c>
      <c r="BJ334" s="36">
        <f>VLOOKUP($H334,[4]IRA!$H$7:$CR$974,BJ$1,FALSE)</f>
        <v>30</v>
      </c>
      <c r="BK334" s="36">
        <f>VLOOKUP($H334,[4]IRA!$H$7:$CR$974,BK$1,FALSE)</f>
        <v>6</v>
      </c>
      <c r="BL334" s="36">
        <f>VLOOKUP($H334,[4]IRA!$H$7:$CR$974,BL$1,FALSE)</f>
        <v>9</v>
      </c>
      <c r="BM334" s="36">
        <f>VLOOKUP($H334,[4]IRA!$H$7:$CR$974,BM$1,FALSE)</f>
        <v>15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146</v>
      </c>
      <c r="BQ334" s="17">
        <f t="shared" si="51"/>
        <v>0.89846153846153842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1</v>
      </c>
      <c r="R335" s="36">
        <f>VLOOKUP($H335,[1]EDA!$H$6:$BN1289,R$1,FALSE)</f>
        <v>4</v>
      </c>
      <c r="S335" s="36">
        <f>VLOOKUP($H335,[1]EDA!$H$6:$BN1289,S$1,FALSE)</f>
        <v>1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11</v>
      </c>
      <c r="X335" s="17">
        <f t="shared" si="45"/>
        <v>2.75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1</v>
      </c>
      <c r="BL335" s="36">
        <f>VLOOKUP($H335,[4]IRA!$H$7:$CR$974,BL$1,FALSE)</f>
        <v>1</v>
      </c>
      <c r="BM335" s="36">
        <f>VLOOKUP($H335,[4]IRA!$H$7:$CR$974,BM$1,FALSE)</f>
        <v>2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10</v>
      </c>
      <c r="BQ335" s="17">
        <f t="shared" si="51"/>
        <v>2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2</v>
      </c>
      <c r="R336" s="36">
        <f>VLOOKUP($H336,[1]EDA!$H$6:$BN1290,R$1,FALSE)</f>
        <v>3</v>
      </c>
      <c r="S336" s="36">
        <f>VLOOKUP($H336,[1]EDA!$H$6:$BN1290,S$1,FALSE)</f>
        <v>2</v>
      </c>
      <c r="T336" s="36">
        <f>VLOOKUP($H336,[1]EDA!$H$6:$BN1290,T$1,FALSE)</f>
        <v>1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23</v>
      </c>
      <c r="X336" s="17">
        <f t="shared" si="45"/>
        <v>1.84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1</v>
      </c>
      <c r="AH336" s="36">
        <f>VLOOKUP($H336,[2]EDA!$H$6:$AY$974,AH$1,FALSE)</f>
        <v>1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3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1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3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9</v>
      </c>
      <c r="BK336" s="36">
        <f>VLOOKUP($H336,[4]IRA!$H$7:$CR$974,BK$1,FALSE)</f>
        <v>9</v>
      </c>
      <c r="BL336" s="36">
        <f>VLOOKUP($H336,[4]IRA!$H$7:$CR$974,BL$1,FALSE)</f>
        <v>4</v>
      </c>
      <c r="BM336" s="36">
        <f>VLOOKUP($H336,[4]IRA!$H$7:$CR$974,BM$1,FALSE)</f>
        <v>6</v>
      </c>
      <c r="BN336" s="36">
        <f>VLOOKUP($H336,[4]IRA!$H$7:$CR$974,BN$1,FALSE)</f>
        <v>5</v>
      </c>
      <c r="BO336" s="10">
        <f>VLOOKUP(H336,[4]IRA!$H$7:$CS$993,90,FALSE)</f>
        <v>85</v>
      </c>
      <c r="BP336" s="10">
        <f t="shared" si="50"/>
        <v>92</v>
      </c>
      <c r="BQ336" s="17">
        <f t="shared" si="51"/>
        <v>1.0823529411764705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4</v>
      </c>
      <c r="R337" s="36">
        <f>VLOOKUP($H337,[1]EDA!$H$6:$BN1291,R$1,FALSE)</f>
        <v>6</v>
      </c>
      <c r="S337" s="36">
        <f>VLOOKUP($H337,[1]EDA!$H$6:$BN1291,S$1,FALSE)</f>
        <v>4</v>
      </c>
      <c r="T337" s="36">
        <f>VLOOKUP($H337,[1]EDA!$H$6:$BN1291,T$1,FALSE)</f>
        <v>2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28</v>
      </c>
      <c r="X337" s="17">
        <f t="shared" si="45"/>
        <v>1.6470588235294117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5</v>
      </c>
      <c r="BK337" s="36">
        <f>VLOOKUP($H337,[4]IRA!$H$7:$CR$974,BK$1,FALSE)</f>
        <v>9</v>
      </c>
      <c r="BL337" s="36">
        <f>VLOOKUP($H337,[4]IRA!$H$7:$CR$974,BL$1,FALSE)</f>
        <v>9</v>
      </c>
      <c r="BM337" s="36">
        <f>VLOOKUP($H337,[4]IRA!$H$7:$CR$974,BM$1,FALSE)</f>
        <v>9</v>
      </c>
      <c r="BN337" s="36">
        <f>VLOOKUP($H337,[4]IRA!$H$7:$CR$974,BN$1,FALSE)</f>
        <v>2</v>
      </c>
      <c r="BO337" s="10">
        <f>VLOOKUP(H337,[4]IRA!$H$7:$CS$993,90,FALSE)</f>
        <v>90.5</v>
      </c>
      <c r="BP337" s="10">
        <f t="shared" si="50"/>
        <v>78</v>
      </c>
      <c r="BQ337" s="17">
        <f t="shared" si="51"/>
        <v>0.86187845303867405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20</v>
      </c>
      <c r="R338" s="36">
        <f>VLOOKUP($H338,[1]EDA!$H$6:$BN1292,R$1,FALSE)</f>
        <v>10</v>
      </c>
      <c r="S338" s="36">
        <f>VLOOKUP($H338,[1]EDA!$H$6:$BN1292,S$1,FALSE)</f>
        <v>14</v>
      </c>
      <c r="T338" s="36">
        <f>VLOOKUP($H338,[1]EDA!$H$6:$BN1292,T$1,FALSE)</f>
        <v>18</v>
      </c>
      <c r="U338" s="36">
        <f>VLOOKUP($H338,[1]EDA!$H$6:$BN1292,U$1,FALSE)</f>
        <v>6</v>
      </c>
      <c r="V338" s="10">
        <f>VLOOKUP(H338,[1]EDA!$H$6:$BO$990,60,FALSE)</f>
        <v>18</v>
      </c>
      <c r="W338" s="10">
        <f t="shared" si="44"/>
        <v>148</v>
      </c>
      <c r="X338" s="17">
        <f t="shared" si="45"/>
        <v>8.2222222222222214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2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2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34</v>
      </c>
      <c r="BK338" s="36">
        <f>VLOOKUP($H338,[4]IRA!$H$7:$CR$974,BK$1,FALSE)</f>
        <v>33</v>
      </c>
      <c r="BL338" s="36">
        <f>VLOOKUP($H338,[4]IRA!$H$7:$CR$974,BL$1,FALSE)</f>
        <v>31</v>
      </c>
      <c r="BM338" s="36">
        <f>VLOOKUP($H338,[4]IRA!$H$7:$CR$974,BM$1,FALSE)</f>
        <v>35</v>
      </c>
      <c r="BN338" s="36">
        <f>VLOOKUP($H338,[4]IRA!$H$7:$CR$974,BN$1,FALSE)</f>
        <v>11</v>
      </c>
      <c r="BO338" s="10">
        <f>VLOOKUP(H338,[4]IRA!$H$7:$CS$993,90,FALSE)</f>
        <v>79.5</v>
      </c>
      <c r="BP338" s="10">
        <f t="shared" si="50"/>
        <v>315</v>
      </c>
      <c r="BQ338" s="17">
        <f t="shared" si="51"/>
        <v>3.9622641509433962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24</v>
      </c>
      <c r="R339" s="36">
        <f>VLOOKUP($H339,[1]EDA!$H$6:$BN1293,R$1,FALSE)</f>
        <v>25</v>
      </c>
      <c r="S339" s="36">
        <f>VLOOKUP($H339,[1]EDA!$H$6:$BN1293,S$1,FALSE)</f>
        <v>18</v>
      </c>
      <c r="T339" s="36">
        <f>VLOOKUP($H339,[1]EDA!$H$6:$BN1293,T$1,FALSE)</f>
        <v>23</v>
      </c>
      <c r="U339" s="36">
        <f>VLOOKUP($H339,[1]EDA!$H$6:$BN1293,U$1,FALSE)</f>
        <v>7</v>
      </c>
      <c r="V339" s="10">
        <f>VLOOKUP(H339,[1]EDA!$H$6:$BO$990,60,FALSE)</f>
        <v>167.5</v>
      </c>
      <c r="W339" s="10">
        <f t="shared" si="44"/>
        <v>223</v>
      </c>
      <c r="X339" s="17">
        <f t="shared" si="45"/>
        <v>1.3313432835820895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3</v>
      </c>
      <c r="AG339" s="36">
        <f>VLOOKUP($H339,[2]EDA!$H$6:$AY$974,AG$1,FALSE)</f>
        <v>1</v>
      </c>
      <c r="AH339" s="36">
        <f>VLOOKUP($H339,[2]EDA!$H$6:$AY$974,AH$1,FALSE)</f>
        <v>3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10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2</v>
      </c>
      <c r="AV339" s="36">
        <f>VLOOKUP($H339,[3]IRA!$H$6:$BN$975,AV$1,FALSE)</f>
        <v>4</v>
      </c>
      <c r="AW339" s="36">
        <f>VLOOKUP($H339,[3]IRA!$H$6:$BN$975,AW$1,FALSE)</f>
        <v>0</v>
      </c>
      <c r="AX339" s="36">
        <f>VLOOKUP($H339,[3]IRA!$H$6:$BN$975,AX$1,FALSE)</f>
        <v>1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35</v>
      </c>
      <c r="BB339" s="17">
        <f t="shared" si="49"/>
        <v>3.1818181818181817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53</v>
      </c>
      <c r="BK339" s="36">
        <f>VLOOKUP($H339,[4]IRA!$H$7:$CR$974,BK$1,FALSE)</f>
        <v>50</v>
      </c>
      <c r="BL339" s="36">
        <f>VLOOKUP($H339,[4]IRA!$H$7:$CR$974,BL$1,FALSE)</f>
        <v>61</v>
      </c>
      <c r="BM339" s="36">
        <f>VLOOKUP($H339,[4]IRA!$H$7:$CR$974,BM$1,FALSE)</f>
        <v>16</v>
      </c>
      <c r="BN339" s="36">
        <f>VLOOKUP($H339,[4]IRA!$H$7:$CR$974,BN$1,FALSE)</f>
        <v>7</v>
      </c>
      <c r="BO339" s="10">
        <f>VLOOKUP(H339,[4]IRA!$H$7:$CS$993,90,FALSE)</f>
        <v>436</v>
      </c>
      <c r="BP339" s="10">
        <f t="shared" si="50"/>
        <v>626</v>
      </c>
      <c r="BQ339" s="17">
        <f t="shared" si="51"/>
        <v>1.4357798165137614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16</v>
      </c>
      <c r="R340" s="36">
        <f>VLOOKUP($H340,[1]EDA!$H$6:$BN1294,R$1,FALSE)</f>
        <v>33</v>
      </c>
      <c r="S340" s="36">
        <f>VLOOKUP($H340,[1]EDA!$H$6:$BN1294,S$1,FALSE)</f>
        <v>34</v>
      </c>
      <c r="T340" s="36">
        <f>VLOOKUP($H340,[1]EDA!$H$6:$BN1294,T$1,FALSE)</f>
        <v>23</v>
      </c>
      <c r="U340" s="36">
        <f>VLOOKUP($H340,[1]EDA!$H$6:$BN1294,U$1,FALSE)</f>
        <v>12</v>
      </c>
      <c r="V340" s="10">
        <f>VLOOKUP(H340,[1]EDA!$H$6:$BO$990,60,FALSE)</f>
        <v>102</v>
      </c>
      <c r="W340" s="10">
        <f t="shared" si="44"/>
        <v>250</v>
      </c>
      <c r="X340" s="17">
        <f t="shared" si="45"/>
        <v>2.4509803921568629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1</v>
      </c>
      <c r="AG340" s="36">
        <f>VLOOKUP($H340,[2]EDA!$H$6:$AY$974,AG$1,FALSE)</f>
        <v>2</v>
      </c>
      <c r="AH340" s="36">
        <f>VLOOKUP($H340,[2]EDA!$H$6:$AY$974,AH$1,FALSE)</f>
        <v>1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9</v>
      </c>
      <c r="AM340" s="17">
        <f t="shared" si="47"/>
        <v>9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1</v>
      </c>
      <c r="AV340" s="36">
        <f>VLOOKUP($H340,[3]IRA!$H$6:$BN$975,AV$1,FALSE)</f>
        <v>2</v>
      </c>
      <c r="AW340" s="36">
        <f>VLOOKUP($H340,[3]IRA!$H$6:$BN$975,AW$1,FALSE)</f>
        <v>1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12</v>
      </c>
      <c r="BB340" s="17">
        <f t="shared" si="49"/>
        <v>1.411764705882353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59</v>
      </c>
      <c r="BK340" s="36">
        <f>VLOOKUP($H340,[4]IRA!$H$7:$CR$974,BK$1,FALSE)</f>
        <v>59</v>
      </c>
      <c r="BL340" s="36">
        <f>VLOOKUP($H340,[4]IRA!$H$7:$CR$974,BL$1,FALSE)</f>
        <v>32</v>
      </c>
      <c r="BM340" s="36">
        <f>VLOOKUP($H340,[4]IRA!$H$7:$CR$974,BM$1,FALSE)</f>
        <v>6</v>
      </c>
      <c r="BN340" s="36">
        <f>VLOOKUP($H340,[4]IRA!$H$7:$CR$974,BN$1,FALSE)</f>
        <v>11</v>
      </c>
      <c r="BO340" s="10">
        <f>VLOOKUP(H340,[4]IRA!$H$7:$CS$993,90,FALSE)</f>
        <v>513</v>
      </c>
      <c r="BP340" s="10">
        <f t="shared" si="50"/>
        <v>476</v>
      </c>
      <c r="BQ340" s="17">
        <f t="shared" si="51"/>
        <v>0.9278752436647173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3</v>
      </c>
      <c r="BL341" s="36">
        <f>VLOOKUP($H341,[4]IRA!$H$7:$CR$974,BL$1,FALSE)</f>
        <v>2</v>
      </c>
      <c r="BM341" s="36">
        <f>VLOOKUP($H341,[4]IRA!$H$7:$CR$974,BM$1,FALSE)</f>
        <v>1</v>
      </c>
      <c r="BN341" s="36">
        <f>VLOOKUP($H341,[4]IRA!$H$7:$CR$974,BN$1,FALSE)</f>
        <v>1</v>
      </c>
      <c r="BO341" s="10">
        <f>VLOOKUP(H341,[4]IRA!$H$7:$CS$993,90,FALSE)</f>
        <v>1.5</v>
      </c>
      <c r="BP341" s="10">
        <f t="shared" si="50"/>
        <v>20</v>
      </c>
      <c r="BQ341" s="17">
        <f t="shared" si="51"/>
        <v>13.333333333333334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6</v>
      </c>
      <c r="Q342" s="36">
        <f>VLOOKUP($H342,[1]EDA!$H$6:$BN1296,Q$1,FALSE)</f>
        <v>6</v>
      </c>
      <c r="R342" s="36">
        <f>VLOOKUP($H342,[1]EDA!$H$6:$BN1296,R$1,FALSE)</f>
        <v>12</v>
      </c>
      <c r="S342" s="36">
        <f>VLOOKUP($H342,[1]EDA!$H$6:$BN1296,S$1,FALSE)</f>
        <v>11</v>
      </c>
      <c r="T342" s="36">
        <f>VLOOKUP($H342,[1]EDA!$H$6:$BN1296,T$1,FALSE)</f>
        <v>9</v>
      </c>
      <c r="U342" s="36">
        <f>VLOOKUP($H342,[1]EDA!$H$6:$BN1296,U$1,FALSE)</f>
        <v>0</v>
      </c>
      <c r="V342" s="10">
        <f>VLOOKUP(H342,[1]EDA!$H$6:$BO$990,60,FALSE)</f>
        <v>11.5</v>
      </c>
      <c r="W342" s="10">
        <f t="shared" si="44"/>
        <v>74</v>
      </c>
      <c r="X342" s="17">
        <f t="shared" si="45"/>
        <v>6.4347826086956523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1</v>
      </c>
      <c r="AG342" s="36">
        <f>VLOOKUP($H342,[2]EDA!$H$6:$AY$974,AG$1,FALSE)</f>
        <v>1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3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4</v>
      </c>
      <c r="BJ342" s="36">
        <f>VLOOKUP($H342,[4]IRA!$H$7:$CR$974,BJ$1,FALSE)</f>
        <v>5</v>
      </c>
      <c r="BK342" s="36">
        <f>VLOOKUP($H342,[4]IRA!$H$7:$CR$974,BK$1,FALSE)</f>
        <v>7</v>
      </c>
      <c r="BL342" s="36">
        <f>VLOOKUP($H342,[4]IRA!$H$7:$CR$974,BL$1,FALSE)</f>
        <v>6</v>
      </c>
      <c r="BM342" s="36">
        <f>VLOOKUP($H342,[4]IRA!$H$7:$CR$974,BM$1,FALSE)</f>
        <v>4</v>
      </c>
      <c r="BN342" s="36">
        <f>VLOOKUP($H342,[4]IRA!$H$7:$CR$974,BN$1,FALSE)</f>
        <v>0</v>
      </c>
      <c r="BO342" s="10">
        <f>VLOOKUP(H342,[4]IRA!$H$7:$CS$993,90,FALSE)</f>
        <v>12.5</v>
      </c>
      <c r="BP342" s="10">
        <f t="shared" si="50"/>
        <v>49</v>
      </c>
      <c r="BQ342" s="17">
        <f t="shared" si="51"/>
        <v>3.92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2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9</v>
      </c>
      <c r="U343" s="36">
        <f>VLOOKUP($H343,[1]EDA!$H$6:$BN1297,U$1,FALSE)</f>
        <v>3</v>
      </c>
      <c r="V343" s="10">
        <f>VLOOKUP(H343,[1]EDA!$H$6:$BO$990,60,FALSE)</f>
        <v>41.5</v>
      </c>
      <c r="W343" s="10">
        <f t="shared" si="44"/>
        <v>20</v>
      </c>
      <c r="X343" s="17">
        <f t="shared" si="45"/>
        <v>0.48192771084337349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5</v>
      </c>
      <c r="BN343" s="36">
        <f>VLOOKUP($H343,[4]IRA!$H$7:$CR$974,BN$1,FALSE)</f>
        <v>5</v>
      </c>
      <c r="BO343" s="10">
        <f>VLOOKUP(H343,[4]IRA!$H$7:$CS$993,90,FALSE)</f>
        <v>39</v>
      </c>
      <c r="BP343" s="10">
        <f t="shared" si="50"/>
        <v>18</v>
      </c>
      <c r="BQ343" s="17">
        <f t="shared" si="51"/>
        <v>0.46153846153846156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1</v>
      </c>
      <c r="V344" s="10">
        <f>VLOOKUP(H344,[1]EDA!$H$6:$BO$990,60,FALSE)</f>
        <v>8.5</v>
      </c>
      <c r="W344" s="10">
        <f t="shared" si="44"/>
        <v>3</v>
      </c>
      <c r="X344" s="17">
        <f t="shared" si="45"/>
        <v>0.35294117647058826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3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2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5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6</v>
      </c>
      <c r="BJ344" s="36">
        <f>VLOOKUP($H344,[4]IRA!$H$7:$CR$974,BJ$1,FALSE)</f>
        <v>2</v>
      </c>
      <c r="BK344" s="36">
        <f>VLOOKUP($H344,[4]IRA!$H$7:$CR$974,BK$1,FALSE)</f>
        <v>3</v>
      </c>
      <c r="BL344" s="36">
        <f>VLOOKUP($H344,[4]IRA!$H$7:$CR$974,BL$1,FALSE)</f>
        <v>2</v>
      </c>
      <c r="BM344" s="36">
        <f>VLOOKUP($H344,[4]IRA!$H$7:$CR$974,BM$1,FALSE)</f>
        <v>3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20</v>
      </c>
      <c r="BQ344" s="17">
        <f t="shared" si="51"/>
        <v>0.93023255813953487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10</v>
      </c>
      <c r="K345" s="36">
        <f>VLOOKUP($H345,[1]EDA!$H$6:$BN1299,K$1,FALSE)</f>
        <v>3</v>
      </c>
      <c r="L345" s="36">
        <f>VLOOKUP($H345,[1]EDA!$H$6:$BN1299,L$1,FALSE)</f>
        <v>5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17</v>
      </c>
      <c r="R345" s="36">
        <f>VLOOKUP($H345,[1]EDA!$H$6:$BN1299,R$1,FALSE)</f>
        <v>8</v>
      </c>
      <c r="S345" s="36">
        <f>VLOOKUP($H345,[1]EDA!$H$6:$BN1299,S$1,FALSE)</f>
        <v>4</v>
      </c>
      <c r="T345" s="36">
        <f>VLOOKUP($H345,[1]EDA!$H$6:$BN1299,T$1,FALSE)</f>
        <v>5</v>
      </c>
      <c r="U345" s="36">
        <f>VLOOKUP($H345,[1]EDA!$H$6:$BN1299,U$1,FALSE)</f>
        <v>2</v>
      </c>
      <c r="V345" s="10">
        <f>VLOOKUP(H345,[1]EDA!$H$6:$BO$990,60,FALSE)</f>
        <v>53</v>
      </c>
      <c r="W345" s="10">
        <f t="shared" si="44"/>
        <v>83</v>
      </c>
      <c r="X345" s="17">
        <f t="shared" si="45"/>
        <v>1.5660377358490567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1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9</v>
      </c>
      <c r="BB345" s="17">
        <f t="shared" si="49"/>
        <v>2.5714285714285716</v>
      </c>
      <c r="BC345" s="36">
        <f>VLOOKUP($H345,[4]IRA!$H$7:$CR$974,BC$1,FALSE)</f>
        <v>15</v>
      </c>
      <c r="BD345" s="36">
        <f>VLOOKUP($H345,[4]IRA!$H$7:$CR$974,BD$1,FALSE)</f>
        <v>6</v>
      </c>
      <c r="BE345" s="36">
        <f>VLOOKUP($H345,[4]IRA!$H$7:$CR$974,BE$1,FALSE)</f>
        <v>17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16</v>
      </c>
      <c r="BJ345" s="36">
        <f>VLOOKUP($H345,[4]IRA!$H$7:$CR$974,BJ$1,FALSE)</f>
        <v>47</v>
      </c>
      <c r="BK345" s="36">
        <f>VLOOKUP($H345,[4]IRA!$H$7:$CR$974,BK$1,FALSE)</f>
        <v>9</v>
      </c>
      <c r="BL345" s="36">
        <f>VLOOKUP($H345,[4]IRA!$H$7:$CR$974,BL$1,FALSE)</f>
        <v>3</v>
      </c>
      <c r="BM345" s="36">
        <f>VLOOKUP($H345,[4]IRA!$H$7:$CR$974,BM$1,FALSE)</f>
        <v>49</v>
      </c>
      <c r="BN345" s="36">
        <f>VLOOKUP($H345,[4]IRA!$H$7:$CR$974,BN$1,FALSE)</f>
        <v>30</v>
      </c>
      <c r="BO345" s="10">
        <f>VLOOKUP(H345,[4]IRA!$H$7:$CS$993,90,FALSE)</f>
        <v>192.5</v>
      </c>
      <c r="BP345" s="10">
        <f t="shared" si="50"/>
        <v>227</v>
      </c>
      <c r="BQ345" s="17">
        <f t="shared" si="51"/>
        <v>1.1792207792207792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2</v>
      </c>
      <c r="Q346" s="36">
        <f>VLOOKUP($H346,[1]EDA!$H$6:$BN1300,Q$1,FALSE)</f>
        <v>0</v>
      </c>
      <c r="R346" s="36">
        <f>VLOOKUP($H346,[1]EDA!$H$6:$BN1300,R$1,FALSE)</f>
        <v>2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6</v>
      </c>
      <c r="X346" s="17">
        <f t="shared" si="45"/>
        <v>0.48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1</v>
      </c>
      <c r="BJ346" s="36">
        <f>VLOOKUP($H346,[4]IRA!$H$7:$CR$974,BJ$1,FALSE)</f>
        <v>0</v>
      </c>
      <c r="BK346" s="36">
        <f>VLOOKUP($H346,[4]IRA!$H$7:$CR$974,BK$1,FALSE)</f>
        <v>4</v>
      </c>
      <c r="BL346" s="36">
        <f>VLOOKUP($H346,[4]IRA!$H$7:$CR$974,BL$1,FALSE)</f>
        <v>1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17</v>
      </c>
      <c r="BQ346" s="17">
        <f t="shared" si="51"/>
        <v>1.7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3</v>
      </c>
      <c r="Q348" s="36">
        <f>VLOOKUP($H348,[1]EDA!$H$6:$BN1302,Q$1,FALSE)</f>
        <v>0</v>
      </c>
      <c r="R348" s="36">
        <f>VLOOKUP($H348,[1]EDA!$H$6:$BN1302,R$1,FALSE)</f>
        <v>4</v>
      </c>
      <c r="S348" s="36">
        <f>VLOOKUP($H348,[1]EDA!$H$6:$BN1302,S$1,FALSE)</f>
        <v>4</v>
      </c>
      <c r="T348" s="36">
        <f>VLOOKUP($H348,[1]EDA!$H$6:$BN1302,T$1,FALSE)</f>
        <v>1</v>
      </c>
      <c r="U348" s="36">
        <f>VLOOKUP($H348,[1]EDA!$H$6:$BN1302,U$1,FALSE)</f>
        <v>1</v>
      </c>
      <c r="V348" s="10">
        <f>VLOOKUP(H348,[1]EDA!$H$6:$BO$990,60,FALSE)</f>
        <v>4.5</v>
      </c>
      <c r="W348" s="10">
        <f t="shared" si="44"/>
        <v>21</v>
      </c>
      <c r="X348" s="17">
        <f t="shared" si="45"/>
        <v>4.666666666666667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10</v>
      </c>
      <c r="BK348" s="36">
        <f>VLOOKUP($H348,[4]IRA!$H$7:$CR$974,BK$1,FALSE)</f>
        <v>6</v>
      </c>
      <c r="BL348" s="36">
        <f>VLOOKUP($H348,[4]IRA!$H$7:$CR$974,BL$1,FALSE)</f>
        <v>0</v>
      </c>
      <c r="BM348" s="36">
        <f>VLOOKUP($H348,[4]IRA!$H$7:$CR$974,BM$1,FALSE)</f>
        <v>3</v>
      </c>
      <c r="BN348" s="36">
        <f>VLOOKUP($H348,[4]IRA!$H$7:$CR$974,BN$1,FALSE)</f>
        <v>1</v>
      </c>
      <c r="BO348" s="10">
        <f>VLOOKUP(H348,[4]IRA!$H$7:$CS$993,90,FALSE)</f>
        <v>40</v>
      </c>
      <c r="BP348" s="10">
        <f t="shared" si="50"/>
        <v>51</v>
      </c>
      <c r="BQ348" s="17">
        <f t="shared" si="51"/>
        <v>1.2749999999999999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2</v>
      </c>
      <c r="Q349" s="36">
        <f>VLOOKUP($H349,[1]EDA!$H$6:$BN1303,Q$1,FALSE)</f>
        <v>1</v>
      </c>
      <c r="R349" s="36">
        <f>VLOOKUP($H349,[1]EDA!$H$6:$BN1303,R$1,FALSE)</f>
        <v>6</v>
      </c>
      <c r="S349" s="36">
        <f>VLOOKUP($H349,[1]EDA!$H$6:$BN1303,S$1,FALSE)</f>
        <v>10</v>
      </c>
      <c r="T349" s="36">
        <f>VLOOKUP($H349,[1]EDA!$H$6:$BN1303,T$1,FALSE)</f>
        <v>5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73</v>
      </c>
      <c r="X349" s="17">
        <f t="shared" si="45"/>
        <v>20.857142857142858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2</v>
      </c>
      <c r="BJ349" s="36">
        <f>VLOOKUP($H349,[4]IRA!$H$7:$CR$974,BJ$1,FALSE)</f>
        <v>3</v>
      </c>
      <c r="BK349" s="36">
        <f>VLOOKUP($H349,[4]IRA!$H$7:$CR$974,BK$1,FALSE)</f>
        <v>0</v>
      </c>
      <c r="BL349" s="36">
        <f>VLOOKUP($H349,[4]IRA!$H$7:$CR$974,BL$1,FALSE)</f>
        <v>8</v>
      </c>
      <c r="BM349" s="36">
        <f>VLOOKUP($H349,[4]IRA!$H$7:$CR$974,BM$1,FALSE)</f>
        <v>11</v>
      </c>
      <c r="BN349" s="36">
        <f>VLOOKUP($H349,[4]IRA!$H$7:$CR$974,BN$1,FALSE)</f>
        <v>1</v>
      </c>
      <c r="BO349" s="10">
        <f>VLOOKUP(H349,[4]IRA!$H$7:$CS$993,90,FALSE)</f>
        <v>6</v>
      </c>
      <c r="BP349" s="10">
        <f t="shared" si="50"/>
        <v>57</v>
      </c>
      <c r="BQ349" s="17">
        <f t="shared" si="51"/>
        <v>9.5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2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4</v>
      </c>
      <c r="X350" s="17">
        <f t="shared" si="45"/>
        <v>0.27586206896551724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3</v>
      </c>
      <c r="R351" s="36">
        <f>VLOOKUP($H351,[1]EDA!$H$6:$BN1305,R$1,FALSE)</f>
        <v>4</v>
      </c>
      <c r="S351" s="36">
        <f>VLOOKUP($H351,[1]EDA!$H$6:$BN1305,S$1,FALSE)</f>
        <v>1</v>
      </c>
      <c r="T351" s="36">
        <f>VLOOKUP($H351,[1]EDA!$H$6:$BN1305,T$1,FALSE)</f>
        <v>1</v>
      </c>
      <c r="U351" s="36">
        <f>VLOOKUP($H351,[1]EDA!$H$6:$BN1305,U$1,FALSE)</f>
        <v>4</v>
      </c>
      <c r="V351" s="10">
        <f>VLOOKUP(H351,[1]EDA!$H$6:$BO$990,60,FALSE)</f>
        <v>2</v>
      </c>
      <c r="W351" s="10">
        <f t="shared" si="44"/>
        <v>40</v>
      </c>
      <c r="X351" s="17">
        <f t="shared" si="45"/>
        <v>20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2</v>
      </c>
      <c r="BK351" s="36">
        <f>VLOOKUP($H351,[4]IRA!$H$7:$CR$974,BK$1,FALSE)</f>
        <v>0</v>
      </c>
      <c r="BL351" s="36">
        <f>VLOOKUP($H351,[4]IRA!$H$7:$CR$974,BL$1,FALSE)</f>
        <v>7</v>
      </c>
      <c r="BM351" s="36">
        <f>VLOOKUP($H351,[4]IRA!$H$7:$CR$974,BM$1,FALSE)</f>
        <v>4</v>
      </c>
      <c r="BN351" s="36">
        <f>VLOOKUP($H351,[4]IRA!$H$7:$CR$974,BN$1,FALSE)</f>
        <v>3</v>
      </c>
      <c r="BO351" s="10">
        <f>VLOOKUP(H351,[4]IRA!$H$7:$CS$993,90,FALSE)</f>
        <v>5</v>
      </c>
      <c r="BP351" s="10">
        <f t="shared" si="50"/>
        <v>20</v>
      </c>
      <c r="BQ351" s="17">
        <f t="shared" si="51"/>
        <v>4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8</v>
      </c>
      <c r="Q352" s="36">
        <f>VLOOKUP($H352,[1]EDA!$H$6:$BN1306,Q$1,FALSE)</f>
        <v>15</v>
      </c>
      <c r="R352" s="36">
        <f>VLOOKUP($H352,[1]EDA!$H$6:$BN1306,R$1,FALSE)</f>
        <v>10</v>
      </c>
      <c r="S352" s="36">
        <f>VLOOKUP($H352,[1]EDA!$H$6:$BN1306,S$1,FALSE)</f>
        <v>7</v>
      </c>
      <c r="T352" s="36">
        <f>VLOOKUP($H352,[1]EDA!$H$6:$BN1306,T$1,FALSE)</f>
        <v>22</v>
      </c>
      <c r="U352" s="36">
        <f>VLOOKUP($H352,[1]EDA!$H$6:$BN1306,U$1,FALSE)</f>
        <v>3</v>
      </c>
      <c r="V352" s="10">
        <f>VLOOKUP(H352,[1]EDA!$H$6:$BO$990,60,FALSE)</f>
        <v>57.5</v>
      </c>
      <c r="W352" s="10">
        <f t="shared" si="44"/>
        <v>120</v>
      </c>
      <c r="X352" s="17">
        <f t="shared" si="45"/>
        <v>2.0869565217391304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1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1</v>
      </c>
      <c r="AM352" s="17">
        <f t="shared" si="47"/>
        <v>3.0303030303030304E-2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9</v>
      </c>
      <c r="BJ352" s="36">
        <f>VLOOKUP($H352,[4]IRA!$H$7:$CR$974,BJ$1,FALSE)</f>
        <v>16</v>
      </c>
      <c r="BK352" s="36">
        <f>VLOOKUP($H352,[4]IRA!$H$7:$CR$974,BK$1,FALSE)</f>
        <v>14</v>
      </c>
      <c r="BL352" s="36">
        <f>VLOOKUP($H352,[4]IRA!$H$7:$CR$974,BL$1,FALSE)</f>
        <v>7</v>
      </c>
      <c r="BM352" s="36">
        <f>VLOOKUP($H352,[4]IRA!$H$7:$CR$974,BM$1,FALSE)</f>
        <v>55</v>
      </c>
      <c r="BN352" s="36">
        <f>VLOOKUP($H352,[4]IRA!$H$7:$CR$974,BN$1,FALSE)</f>
        <v>21</v>
      </c>
      <c r="BO352" s="10">
        <f>VLOOKUP(H352,[4]IRA!$H$7:$CS$993,90,FALSE)</f>
        <v>82</v>
      </c>
      <c r="BP352" s="10">
        <f t="shared" si="50"/>
        <v>381</v>
      </c>
      <c r="BQ352" s="17">
        <f t="shared" si="51"/>
        <v>4.6463414634146343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1</v>
      </c>
      <c r="R374" s="36">
        <f>VLOOKUP($H374,[1]EDA!$H$6:$BN1328,R$1,FALSE)</f>
        <v>2</v>
      </c>
      <c r="S374" s="36">
        <f>VLOOKUP($H374,[1]EDA!$H$6:$BN1328,S$1,FALSE)</f>
        <v>2</v>
      </c>
      <c r="T374" s="36">
        <f>VLOOKUP($H374,[1]EDA!$H$6:$BN1328,T$1,FALSE)</f>
        <v>3</v>
      </c>
      <c r="U374" s="36">
        <f>VLOOKUP($H374,[1]EDA!$H$6:$BN1328,U$1,FALSE)</f>
        <v>2</v>
      </c>
      <c r="V374" s="10">
        <f>VLOOKUP(H374,[1]EDA!$H$6:$BO$990,60,FALSE)</f>
        <v>17.5</v>
      </c>
      <c r="W374" s="10">
        <f t="shared" si="44"/>
        <v>17</v>
      </c>
      <c r="X374" s="17">
        <f t="shared" si="45"/>
        <v>0.97142857142857142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4</v>
      </c>
      <c r="BK374" s="36">
        <f>VLOOKUP($H374,[4]IRA!$H$7:$CR$974,BK$1,FALSE)</f>
        <v>10</v>
      </c>
      <c r="BL374" s="36">
        <f>VLOOKUP($H374,[4]IRA!$H$7:$CR$974,BL$1,FALSE)</f>
        <v>3</v>
      </c>
      <c r="BM374" s="36">
        <f>VLOOKUP($H374,[4]IRA!$H$7:$CR$974,BM$1,FALSE)</f>
        <v>2</v>
      </c>
      <c r="BN374" s="36">
        <f>VLOOKUP($H374,[4]IRA!$H$7:$CR$974,BN$1,FALSE)</f>
        <v>4</v>
      </c>
      <c r="BO374" s="10">
        <f>VLOOKUP(H374,[4]IRA!$H$7:$CS$993,90,FALSE)</f>
        <v>35</v>
      </c>
      <c r="BP374" s="10">
        <f t="shared" si="50"/>
        <v>50</v>
      </c>
      <c r="BQ374" s="17">
        <f t="shared" si="51"/>
        <v>1.4285714285714286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2</v>
      </c>
      <c r="T379" s="36">
        <f>VLOOKUP($H379,[1]EDA!$H$6:$BN1333,T$1,FALSE)</f>
        <v>6</v>
      </c>
      <c r="U379" s="36">
        <f>VLOOKUP($H379,[1]EDA!$H$6:$BN1333,U$1,FALSE)</f>
        <v>2</v>
      </c>
      <c r="V379" s="10">
        <f>VLOOKUP(H379,[1]EDA!$H$6:$BO$990,60,FALSE)</f>
        <v>6</v>
      </c>
      <c r="W379" s="10">
        <f t="shared" si="44"/>
        <v>26</v>
      </c>
      <c r="X379" s="17">
        <f t="shared" si="45"/>
        <v>4.333333333333333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2</v>
      </c>
      <c r="R380" s="36">
        <f>VLOOKUP($H380,[1]EDA!$H$6:$BN1334,R$1,FALSE)</f>
        <v>3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15</v>
      </c>
      <c r="X380" s="17">
        <f t="shared" si="45"/>
        <v>1.1111111111111112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6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4</v>
      </c>
      <c r="R381" s="36">
        <f>VLOOKUP($H381,[1]EDA!$H$6:$BN1335,R$1,FALSE)</f>
        <v>6</v>
      </c>
      <c r="S381" s="36">
        <f>VLOOKUP($H381,[1]EDA!$H$6:$BN1335,S$1,FALSE)</f>
        <v>17</v>
      </c>
      <c r="T381" s="36">
        <f>VLOOKUP($H381,[1]EDA!$H$6:$BN1335,T$1,FALSE)</f>
        <v>25</v>
      </c>
      <c r="U381" s="36">
        <f>VLOOKUP($H381,[1]EDA!$H$6:$BN1335,U$1,FALSE)</f>
        <v>7</v>
      </c>
      <c r="V381" s="10">
        <f>VLOOKUP(H381,[1]EDA!$H$6:$BO$990,60,FALSE)</f>
        <v>39</v>
      </c>
      <c r="W381" s="10">
        <f t="shared" si="44"/>
        <v>106</v>
      </c>
      <c r="X381" s="17">
        <f t="shared" si="45"/>
        <v>2.7179487179487181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1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1</v>
      </c>
      <c r="AM381" s="17">
        <f t="shared" si="47"/>
        <v>2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1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2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14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5</v>
      </c>
      <c r="BK381" s="36">
        <f>VLOOKUP($H381,[4]IRA!$H$7:$CR$974,BK$1,FALSE)</f>
        <v>13</v>
      </c>
      <c r="BL381" s="36">
        <f>VLOOKUP($H381,[4]IRA!$H$7:$CR$974,BL$1,FALSE)</f>
        <v>7</v>
      </c>
      <c r="BM381" s="36">
        <f>VLOOKUP($H381,[4]IRA!$H$7:$CR$974,BM$1,FALSE)</f>
        <v>13</v>
      </c>
      <c r="BN381" s="36">
        <f>VLOOKUP($H381,[4]IRA!$H$7:$CR$974,BN$1,FALSE)</f>
        <v>5</v>
      </c>
      <c r="BO381" s="10">
        <f>VLOOKUP(H381,[4]IRA!$H$7:$CS$993,90,FALSE)</f>
        <v>73.5</v>
      </c>
      <c r="BP381" s="10">
        <f t="shared" si="50"/>
        <v>147</v>
      </c>
      <c r="BQ381" s="17">
        <f t="shared" si="51"/>
        <v>2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3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92</v>
      </c>
      <c r="X382" s="17">
        <f t="shared" si="45"/>
        <v>0.92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3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4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46</v>
      </c>
      <c r="BQ382" s="17">
        <f t="shared" si="51"/>
        <v>0.96842105263157896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3</v>
      </c>
      <c r="Q396" s="36">
        <f>VLOOKUP($H396,[1]EDA!$H$6:$BN1350,Q$1,FALSE)</f>
        <v>5</v>
      </c>
      <c r="R396" s="36">
        <f>VLOOKUP($H396,[1]EDA!$H$6:$BN1350,R$1,FALSE)</f>
        <v>4</v>
      </c>
      <c r="S396" s="36">
        <f>VLOOKUP($H396,[1]EDA!$H$6:$BN1350,S$1,FALSE)</f>
        <v>0</v>
      </c>
      <c r="T396" s="36">
        <f>VLOOKUP($H396,[1]EDA!$H$6:$BN1350,T$1,FALSE)</f>
        <v>5</v>
      </c>
      <c r="U396" s="36">
        <f>VLOOKUP($H396,[1]EDA!$H$6:$BN1350,U$1,FALSE)</f>
        <v>0</v>
      </c>
      <c r="V396" s="10">
        <f>VLOOKUP(H396,[1]EDA!$H$6:$BO$990,60,FALSE)</f>
        <v>17.5</v>
      </c>
      <c r="W396" s="10">
        <f t="shared" si="52"/>
        <v>35</v>
      </c>
      <c r="X396" s="17">
        <f t="shared" si="53"/>
        <v>2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11</v>
      </c>
      <c r="BJ396" s="36">
        <f>VLOOKUP($H396,[4]IRA!$H$7:$CR$974,BJ$1,FALSE)</f>
        <v>8</v>
      </c>
      <c r="BK396" s="36">
        <f>VLOOKUP($H396,[4]IRA!$H$7:$CR$974,BK$1,FALSE)</f>
        <v>8</v>
      </c>
      <c r="BL396" s="36">
        <f>VLOOKUP($H396,[4]IRA!$H$7:$CR$974,BL$1,FALSE)</f>
        <v>9</v>
      </c>
      <c r="BM396" s="36">
        <f>VLOOKUP($H396,[4]IRA!$H$7:$CR$974,BM$1,FALSE)</f>
        <v>4</v>
      </c>
      <c r="BN396" s="36">
        <f>VLOOKUP($H396,[4]IRA!$H$7:$CR$974,BN$1,FALSE)</f>
        <v>0</v>
      </c>
      <c r="BO396" s="10">
        <f>VLOOKUP(H396,[4]IRA!$H$7:$CS$993,90,FALSE)</f>
        <v>87.5</v>
      </c>
      <c r="BP396" s="10">
        <f t="shared" si="62"/>
        <v>86</v>
      </c>
      <c r="BQ396" s="17">
        <f t="shared" si="63"/>
        <v>0.98285714285714287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4</v>
      </c>
      <c r="R423" s="36">
        <f>VLOOKUP($H423,[1]EDA!$H$6:$BN1377,R$1,FALSE)</f>
        <v>2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9</v>
      </c>
      <c r="X423" s="17">
        <f t="shared" si="53"/>
        <v>0.45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12</v>
      </c>
      <c r="BK423" s="36">
        <f>VLOOKUP($H423,[4]IRA!$H$7:$CR$974,BK$1,FALSE)</f>
        <v>3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35</v>
      </c>
      <c r="BQ423" s="17">
        <f t="shared" si="81"/>
        <v>1.8421052631578947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5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3</v>
      </c>
      <c r="O425" s="36">
        <f>VLOOKUP($H425,[1]EDA!$H$6:$BN1379,O$1,FALSE)</f>
        <v>14</v>
      </c>
      <c r="P425" s="36">
        <f>VLOOKUP($H425,[1]EDA!$H$6:$BN1379,P$1,FALSE)</f>
        <v>4</v>
      </c>
      <c r="Q425" s="36">
        <f>VLOOKUP($H425,[1]EDA!$H$6:$BN1379,Q$1,FALSE)</f>
        <v>5</v>
      </c>
      <c r="R425" s="36">
        <f>VLOOKUP($H425,[1]EDA!$H$6:$BN1379,R$1,FALSE)</f>
        <v>7</v>
      </c>
      <c r="S425" s="36">
        <f>VLOOKUP($H425,[1]EDA!$H$6:$BN1379,S$1,FALSE)</f>
        <v>5</v>
      </c>
      <c r="T425" s="36">
        <f>VLOOKUP($H425,[1]EDA!$H$6:$BN1379,T$1,FALSE)</f>
        <v>2</v>
      </c>
      <c r="U425" s="36">
        <f>VLOOKUP($H425,[1]EDA!$H$6:$BN1379,U$1,FALSE)</f>
        <v>0</v>
      </c>
      <c r="V425" s="10">
        <f>VLOOKUP(H425,[1]EDA!$H$6:$BO$990,60,FALSE)</f>
        <v>0</v>
      </c>
      <c r="W425" s="10">
        <f t="shared" si="52"/>
        <v>51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2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1</v>
      </c>
      <c r="AW425" s="36">
        <f>VLOOKUP($H425,[3]IRA!$H$6:$BN$975,AW$1,FALSE)</f>
        <v>0</v>
      </c>
      <c r="AX425" s="36">
        <f>VLOOKUP($H425,[3]IRA!$H$6:$BN$975,AX$1,FALSE)</f>
        <v>2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8</v>
      </c>
      <c r="BB425" s="17">
        <f t="shared" si="87"/>
        <v>0</v>
      </c>
      <c r="BC425" s="36">
        <f>VLOOKUP($H425,[4]IRA!$H$7:$CR$974,BC$1,FALSE)</f>
        <v>1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14</v>
      </c>
      <c r="BH425" s="36">
        <f>VLOOKUP($H425,[4]IRA!$H$7:$CR$974,BH$1,FALSE)</f>
        <v>24</v>
      </c>
      <c r="BI425" s="36">
        <f>VLOOKUP($H425,[4]IRA!$H$7:$CR$974,BI$1,FALSE)</f>
        <v>14</v>
      </c>
      <c r="BJ425" s="36">
        <f>VLOOKUP($H425,[4]IRA!$H$7:$CR$974,BJ$1,FALSE)</f>
        <v>7</v>
      </c>
      <c r="BK425" s="36">
        <f>VLOOKUP($H425,[4]IRA!$H$7:$CR$974,BK$1,FALSE)</f>
        <v>8</v>
      </c>
      <c r="BL425" s="36">
        <f>VLOOKUP($H425,[4]IRA!$H$7:$CR$974,BL$1,FALSE)</f>
        <v>4</v>
      </c>
      <c r="BM425" s="36">
        <f>VLOOKUP($H425,[4]IRA!$H$7:$CR$974,BM$1,FALSE)</f>
        <v>3</v>
      </c>
      <c r="BN425" s="36">
        <f>VLOOKUP($H425,[4]IRA!$H$7:$CR$974,BN$1,FALSE)</f>
        <v>0</v>
      </c>
      <c r="BO425" s="10">
        <f>VLOOKUP(H425,[4]IRA!$H$7:$CS$993,90,FALSE)</f>
        <v>0</v>
      </c>
      <c r="BP425" s="10">
        <f t="shared" si="80"/>
        <v>86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4</v>
      </c>
      <c r="R426" s="36">
        <f>VLOOKUP($H426,[1]EDA!$H$6:$BN1380,R$1,FALSE)</f>
        <v>2</v>
      </c>
      <c r="S426" s="36">
        <f>VLOOKUP($H426,[1]EDA!$H$6:$BN1380,S$1,FALSE)</f>
        <v>0</v>
      </c>
      <c r="T426" s="36">
        <f>VLOOKUP($H426,[1]EDA!$H$6:$BN1380,T$1,FALSE)</f>
        <v>7</v>
      </c>
      <c r="U426" s="36">
        <f>VLOOKUP($H426,[1]EDA!$H$6:$BN1380,U$1,FALSE)</f>
        <v>2</v>
      </c>
      <c r="V426" s="10">
        <f>VLOOKUP(H426,[1]EDA!$H$6:$BO$990,60,FALSE)</f>
        <v>46</v>
      </c>
      <c r="W426" s="10">
        <f t="shared" si="52"/>
        <v>26</v>
      </c>
      <c r="X426" s="17">
        <f t="shared" si="53"/>
        <v>0.56521739130434778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10</v>
      </c>
      <c r="BJ426" s="36">
        <f>VLOOKUP($H426,[4]IRA!$H$7:$CR$974,BJ$1,FALSE)</f>
        <v>8</v>
      </c>
      <c r="BK426" s="36">
        <f>VLOOKUP($H426,[4]IRA!$H$7:$CR$974,BK$1,FALSE)</f>
        <v>4</v>
      </c>
      <c r="BL426" s="36">
        <f>VLOOKUP($H426,[4]IRA!$H$7:$CR$974,BL$1,FALSE)</f>
        <v>5</v>
      </c>
      <c r="BM426" s="36">
        <f>VLOOKUP($H426,[4]IRA!$H$7:$CR$974,BM$1,FALSE)</f>
        <v>6</v>
      </c>
      <c r="BN426" s="36">
        <f>VLOOKUP($H426,[4]IRA!$H$7:$CR$974,BN$1,FALSE)</f>
        <v>1</v>
      </c>
      <c r="BO426" s="10">
        <f>VLOOKUP(H426,[4]IRA!$H$7:$CS$993,90,FALSE)</f>
        <v>102</v>
      </c>
      <c r="BP426" s="10">
        <f t="shared" si="80"/>
        <v>99</v>
      </c>
      <c r="BQ426" s="17">
        <f t="shared" si="81"/>
        <v>0.97058823529411764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7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3</v>
      </c>
      <c r="P431" s="36">
        <f>VLOOKUP($H431,[1]EDA!$H$6:$BN1385,P$1,FALSE)</f>
        <v>3</v>
      </c>
      <c r="Q431" s="36">
        <f>VLOOKUP($H431,[1]EDA!$H$6:$BN1385,Q$1,FALSE)</f>
        <v>1</v>
      </c>
      <c r="R431" s="36">
        <f>VLOOKUP($H431,[1]EDA!$H$6:$BN1385,R$1,FALSE)</f>
        <v>4</v>
      </c>
      <c r="S431" s="36">
        <f>VLOOKUP($H431,[1]EDA!$H$6:$BN1385,S$1,FALSE)</f>
        <v>0</v>
      </c>
      <c r="T431" s="36">
        <f>VLOOKUP($H431,[1]EDA!$H$6:$BN1385,T$1,FALSE)</f>
        <v>7</v>
      </c>
      <c r="U431" s="36">
        <f>VLOOKUP($H431,[1]EDA!$H$6:$BN1385,U$1,FALSE)</f>
        <v>2</v>
      </c>
      <c r="V431" s="10">
        <f>VLOOKUP(H431,[1]EDA!$H$6:$BO$990,60,FALSE)</f>
        <v>69</v>
      </c>
      <c r="W431" s="10">
        <f t="shared" si="52"/>
        <v>57</v>
      </c>
      <c r="X431" s="17">
        <f t="shared" si="53"/>
        <v>0.82608695652173914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6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4</v>
      </c>
      <c r="BI431" s="36">
        <f>VLOOKUP($H431,[4]IRA!$H$7:$CR$974,BI$1,FALSE)</f>
        <v>3</v>
      </c>
      <c r="BJ431" s="36">
        <f>VLOOKUP($H431,[4]IRA!$H$7:$CR$974,BJ$1,FALSE)</f>
        <v>5</v>
      </c>
      <c r="BK431" s="36">
        <f>VLOOKUP($H431,[4]IRA!$H$7:$CR$974,BK$1,FALSE)</f>
        <v>9</v>
      </c>
      <c r="BL431" s="36">
        <f>VLOOKUP($H431,[4]IRA!$H$7:$CR$974,BL$1,FALSE)</f>
        <v>0</v>
      </c>
      <c r="BM431" s="36">
        <f>VLOOKUP($H431,[4]IRA!$H$7:$CR$974,BM$1,FALSE)</f>
        <v>22</v>
      </c>
      <c r="BN431" s="36">
        <f>VLOOKUP($H431,[4]IRA!$H$7:$CR$974,BN$1,FALSE)</f>
        <v>7</v>
      </c>
      <c r="BO431" s="10">
        <f>VLOOKUP(H431,[4]IRA!$H$7:$CS$993,90,FALSE)</f>
        <v>148.5</v>
      </c>
      <c r="BP431" s="10">
        <f t="shared" si="80"/>
        <v>103</v>
      </c>
      <c r="BQ431" s="17">
        <f t="shared" si="81"/>
        <v>0.69360269360269355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5</v>
      </c>
      <c r="S434" s="36">
        <f>VLOOKUP($H434,[1]EDA!$H$6:$BN1388,S$1,FALSE)</f>
        <v>2</v>
      </c>
      <c r="T434" s="36">
        <f>VLOOKUP($H434,[1]EDA!$H$6:$BN1388,T$1,FALSE)</f>
        <v>9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29</v>
      </c>
      <c r="X434" s="17">
        <f t="shared" si="53"/>
        <v>2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1</v>
      </c>
      <c r="BL434" s="36">
        <f>VLOOKUP($H434,[4]IRA!$H$7:$CR$974,BL$1,FALSE)</f>
        <v>4</v>
      </c>
      <c r="BM434" s="36">
        <f>VLOOKUP($H434,[4]IRA!$H$7:$CR$974,BM$1,FALSE)</f>
        <v>20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105</v>
      </c>
      <c r="BQ434" s="17">
        <f t="shared" ref="BQ434:BQ445" si="91">IFERROR(BP434/BO434,0)</f>
        <v>1.4093959731543624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6</v>
      </c>
      <c r="Q435" s="36">
        <f>VLOOKUP($H435,[1]EDA!$H$6:$BN1389,Q$1,FALSE)</f>
        <v>4</v>
      </c>
      <c r="R435" s="36">
        <f>VLOOKUP($H435,[1]EDA!$H$6:$BN1389,R$1,FALSE)</f>
        <v>15</v>
      </c>
      <c r="S435" s="36">
        <f>VLOOKUP($H435,[1]EDA!$H$6:$BN1389,S$1,FALSE)</f>
        <v>3</v>
      </c>
      <c r="T435" s="36">
        <f>VLOOKUP($H435,[1]EDA!$H$6:$BN1389,T$1,FALSE)</f>
        <v>26</v>
      </c>
      <c r="U435" s="36">
        <f>VLOOKUP($H435,[1]EDA!$H$6:$BN1389,U$1,FALSE)</f>
        <v>5</v>
      </c>
      <c r="V435" s="10">
        <f>VLOOKUP(H435,[1]EDA!$H$6:$BO$990,60,FALSE)</f>
        <v>23.5</v>
      </c>
      <c r="W435" s="10">
        <f t="shared" si="52"/>
        <v>83</v>
      </c>
      <c r="X435" s="17">
        <f t="shared" si="53"/>
        <v>3.5319148936170213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3</v>
      </c>
      <c r="AH435" s="36">
        <f>VLOOKUP($H435,[2]EDA!$H$6:$AY$974,AH$1,FALSE)</f>
        <v>0</v>
      </c>
      <c r="AI435" s="36">
        <f>VLOOKUP($H435,[2]EDA!$H$6:$AY$974,AI$1,FALSE)</f>
        <v>6</v>
      </c>
      <c r="AJ435" s="36">
        <f>VLOOKUP($H435,[2]EDA!$H$6:$AY$974,AJ$1,FALSE)</f>
        <v>1</v>
      </c>
      <c r="AK435" s="20">
        <f>VLOOKUP(H435,[2]EDA!$H$6:$AZ$990,45,FALSE)</f>
        <v>0</v>
      </c>
      <c r="AL435" s="39">
        <f t="shared" si="54"/>
        <v>14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1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1</v>
      </c>
      <c r="BB435" s="17">
        <f t="shared" si="89"/>
        <v>0.5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9</v>
      </c>
      <c r="BJ435" s="36">
        <f>VLOOKUP($H435,[4]IRA!$H$7:$CR$974,BJ$1,FALSE)</f>
        <v>2</v>
      </c>
      <c r="BK435" s="36">
        <f>VLOOKUP($H435,[4]IRA!$H$7:$CR$974,BK$1,FALSE)</f>
        <v>1</v>
      </c>
      <c r="BL435" s="36">
        <f>VLOOKUP($H435,[4]IRA!$H$7:$CR$974,BL$1,FALSE)</f>
        <v>19</v>
      </c>
      <c r="BM435" s="36">
        <f>VLOOKUP($H435,[4]IRA!$H$7:$CR$974,BM$1,FALSE)</f>
        <v>4</v>
      </c>
      <c r="BN435" s="36">
        <f>VLOOKUP($H435,[4]IRA!$H$7:$CR$974,BN$1,FALSE)</f>
        <v>1</v>
      </c>
      <c r="BO435" s="10">
        <f>VLOOKUP(H435,[4]IRA!$H$7:$CS$993,90,FALSE)</f>
        <v>48.5</v>
      </c>
      <c r="BP435" s="10">
        <f t="shared" si="90"/>
        <v>46</v>
      </c>
      <c r="BQ435" s="17">
        <f t="shared" si="91"/>
        <v>0.94845360824742264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5</v>
      </c>
      <c r="K436" s="36">
        <f>VLOOKUP($H436,[1]EDA!$H$6:$BN1390,K$1,FALSE)</f>
        <v>9</v>
      </c>
      <c r="L436" s="36">
        <f>VLOOKUP($H436,[1]EDA!$H$6:$BN1390,L$1,FALSE)</f>
        <v>1</v>
      </c>
      <c r="M436" s="36">
        <f>VLOOKUP($H436,[1]EDA!$H$6:$BN1390,M$1,FALSE)</f>
        <v>9</v>
      </c>
      <c r="N436" s="36">
        <f>VLOOKUP($H436,[1]EDA!$H$6:$BN1390,N$1,FALSE)</f>
        <v>9</v>
      </c>
      <c r="O436" s="36">
        <f>VLOOKUP($H436,[1]EDA!$H$6:$BN1390,O$1,FALSE)</f>
        <v>10</v>
      </c>
      <c r="P436" s="36">
        <f>VLOOKUP($H436,[1]EDA!$H$6:$BN1390,P$1,FALSE)</f>
        <v>5</v>
      </c>
      <c r="Q436" s="36">
        <f>VLOOKUP($H436,[1]EDA!$H$6:$BN1390,Q$1,FALSE)</f>
        <v>14</v>
      </c>
      <c r="R436" s="36">
        <f>VLOOKUP($H436,[1]EDA!$H$6:$BN1390,R$1,FALSE)</f>
        <v>7</v>
      </c>
      <c r="S436" s="36">
        <f>VLOOKUP($H436,[1]EDA!$H$6:$BN1390,S$1,FALSE)</f>
        <v>8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77</v>
      </c>
      <c r="X436" s="17">
        <f t="shared" si="53"/>
        <v>1.4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13</v>
      </c>
      <c r="BD436" s="36">
        <f>VLOOKUP($H436,[4]IRA!$H$7:$CR$974,BD$1,FALSE)</f>
        <v>19</v>
      </c>
      <c r="BE436" s="36">
        <f>VLOOKUP($H436,[4]IRA!$H$7:$CR$974,BE$1,FALSE)</f>
        <v>6</v>
      </c>
      <c r="BF436" s="36">
        <f>VLOOKUP($H436,[4]IRA!$H$7:$CR$974,BF$1,FALSE)</f>
        <v>11</v>
      </c>
      <c r="BG436" s="36">
        <f>VLOOKUP($H436,[4]IRA!$H$7:$CR$974,BG$1,FALSE)</f>
        <v>19</v>
      </c>
      <c r="BH436" s="36">
        <f>VLOOKUP($H436,[4]IRA!$H$7:$CR$974,BH$1,FALSE)</f>
        <v>22</v>
      </c>
      <c r="BI436" s="36">
        <f>VLOOKUP($H436,[4]IRA!$H$7:$CR$974,BI$1,FALSE)</f>
        <v>22</v>
      </c>
      <c r="BJ436" s="36">
        <f>VLOOKUP($H436,[4]IRA!$H$7:$CR$974,BJ$1,FALSE)</f>
        <v>17</v>
      </c>
      <c r="BK436" s="36">
        <f>VLOOKUP($H436,[4]IRA!$H$7:$CR$974,BK$1,FALSE)</f>
        <v>21</v>
      </c>
      <c r="BL436" s="36">
        <f>VLOOKUP($H436,[4]IRA!$H$7:$CR$974,BL$1,FALSE)</f>
        <v>9</v>
      </c>
      <c r="BM436" s="36">
        <f>VLOOKUP($H436,[4]IRA!$H$7:$CR$974,BM$1,FALSE)</f>
        <v>2</v>
      </c>
      <c r="BN436" s="36">
        <f>VLOOKUP($H436,[4]IRA!$H$7:$CR$974,BN$1,FALSE)</f>
        <v>6</v>
      </c>
      <c r="BO436" s="10">
        <f>VLOOKUP(H436,[4]IRA!$H$7:$CS$993,90,FALSE)</f>
        <v>116.5</v>
      </c>
      <c r="BP436" s="10">
        <f t="shared" si="90"/>
        <v>167</v>
      </c>
      <c r="BQ436" s="17">
        <f t="shared" si="91"/>
        <v>1.4334763948497855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2</v>
      </c>
      <c r="S437" s="36">
        <f>VLOOKUP($H437,[1]EDA!$H$6:$BN1391,S$1,FALSE)</f>
        <v>1</v>
      </c>
      <c r="T437" s="36">
        <f>VLOOKUP($H437,[1]EDA!$H$6:$BN1391,T$1,FALSE)</f>
        <v>0</v>
      </c>
      <c r="U437" s="36">
        <f>VLOOKUP($H437,[1]EDA!$H$6:$BN1391,U$1,FALSE)</f>
        <v>1</v>
      </c>
      <c r="V437" s="10">
        <f>VLOOKUP(H437,[1]EDA!$H$6:$BO$990,60,FALSE)</f>
        <v>20</v>
      </c>
      <c r="W437" s="10">
        <f t="shared" si="52"/>
        <v>19</v>
      </c>
      <c r="X437" s="17">
        <f t="shared" si="53"/>
        <v>0.95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1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1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4</v>
      </c>
      <c r="BK437" s="36">
        <f>VLOOKUP($H437,[4]IRA!$H$7:$CR$974,BK$1,FALSE)</f>
        <v>4</v>
      </c>
      <c r="BL437" s="36">
        <f>VLOOKUP($H437,[4]IRA!$H$7:$CR$974,BL$1,FALSE)</f>
        <v>7</v>
      </c>
      <c r="BM437" s="36">
        <f>VLOOKUP($H437,[4]IRA!$H$7:$CR$974,BM$1,FALSE)</f>
        <v>3</v>
      </c>
      <c r="BN437" s="36">
        <f>VLOOKUP($H437,[4]IRA!$H$7:$CR$974,BN$1,FALSE)</f>
        <v>2</v>
      </c>
      <c r="BO437" s="10">
        <f>VLOOKUP(H437,[4]IRA!$H$7:$CS$993,90,FALSE)</f>
        <v>13</v>
      </c>
      <c r="BP437" s="10">
        <f t="shared" si="90"/>
        <v>47</v>
      </c>
      <c r="BQ437" s="17">
        <f t="shared" si="91"/>
        <v>3.6153846153846154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2</v>
      </c>
      <c r="R440" s="36">
        <f>VLOOKUP($H440,[1]EDA!$H$6:$BN1394,R$1,FALSE)</f>
        <v>2</v>
      </c>
      <c r="S440" s="36">
        <f>VLOOKUP($H440,[1]EDA!$H$6:$BN1394,S$1,FALSE)</f>
        <v>1</v>
      </c>
      <c r="T440" s="36">
        <f>VLOOKUP($H440,[1]EDA!$H$6:$BN1394,T$1,FALSE)</f>
        <v>1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15</v>
      </c>
      <c r="X440" s="17">
        <f t="shared" si="53"/>
        <v>0.4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9</v>
      </c>
      <c r="BJ440" s="36">
        <f>VLOOKUP($H440,[4]IRA!$H$7:$CR$974,BJ$1,FALSE)</f>
        <v>8</v>
      </c>
      <c r="BK440" s="36">
        <f>VLOOKUP($H440,[4]IRA!$H$7:$CR$974,BK$1,FALSE)</f>
        <v>16</v>
      </c>
      <c r="BL440" s="36">
        <f>VLOOKUP($H440,[4]IRA!$H$7:$CR$974,BL$1,FALSE)</f>
        <v>7</v>
      </c>
      <c r="BM440" s="36">
        <f>VLOOKUP($H440,[4]IRA!$H$7:$CR$974,BM$1,FALSE)</f>
        <v>5</v>
      </c>
      <c r="BN440" s="36">
        <f>VLOOKUP($H440,[4]IRA!$H$7:$CR$974,BN$1,FALSE)</f>
        <v>7</v>
      </c>
      <c r="BO440" s="10">
        <f>VLOOKUP(H440,[4]IRA!$H$7:$CS$993,90,FALSE)</f>
        <v>87.5</v>
      </c>
      <c r="BP440" s="10">
        <f t="shared" si="90"/>
        <v>85</v>
      </c>
      <c r="BQ440" s="17">
        <f t="shared" si="91"/>
        <v>0.97142857142857142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1</v>
      </c>
      <c r="R445" s="36">
        <f>VLOOKUP($H445,[1]EDA!$H$6:$BN1399,R$1,FALSE)</f>
        <v>5</v>
      </c>
      <c r="S445" s="36">
        <f>VLOOKUP($H445,[1]EDA!$H$6:$BN1399,S$1,FALSE)</f>
        <v>1</v>
      </c>
      <c r="T445" s="36">
        <f>VLOOKUP($H445,[1]EDA!$H$6:$BN1399,T$1,FALSE)</f>
        <v>7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21</v>
      </c>
      <c r="X445" s="17">
        <f t="shared" si="53"/>
        <v>0.28965517241379313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10</v>
      </c>
      <c r="BK445" s="36">
        <f>VLOOKUP($H445,[4]IRA!$H$7:$CR$974,BK$1,FALSE)</f>
        <v>2</v>
      </c>
      <c r="BL445" s="36">
        <f>VLOOKUP($H445,[4]IRA!$H$7:$CR$974,BL$1,FALSE)</f>
        <v>3</v>
      </c>
      <c r="BM445" s="36">
        <f>VLOOKUP($H445,[4]IRA!$H$7:$CR$974,BM$1,FALSE)</f>
        <v>9</v>
      </c>
      <c r="BN445" s="36">
        <f>VLOOKUP($H445,[4]IRA!$H$7:$CR$974,BN$1,FALSE)</f>
        <v>2</v>
      </c>
      <c r="BO445" s="10">
        <f>VLOOKUP(H445,[4]IRA!$H$7:$CS$993,90,FALSE)</f>
        <v>93.5</v>
      </c>
      <c r="BP445" s="10">
        <f t="shared" si="90"/>
        <v>82</v>
      </c>
      <c r="BQ445" s="17">
        <f t="shared" si="91"/>
        <v>0.87700534759358284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3</v>
      </c>
      <c r="Q447" s="36">
        <f>VLOOKUP($H447,[1]EDA!$H$6:$BN1401,Q$1,FALSE)</f>
        <v>5</v>
      </c>
      <c r="R447" s="36">
        <f>VLOOKUP($H447,[1]EDA!$H$6:$BN1401,R$1,FALSE)</f>
        <v>3</v>
      </c>
      <c r="S447" s="36">
        <f>VLOOKUP($H447,[1]EDA!$H$6:$BN1401,S$1,FALSE)</f>
        <v>2</v>
      </c>
      <c r="T447" s="36">
        <f>VLOOKUP($H447,[1]EDA!$H$6:$BN1401,T$1,FALSE)</f>
        <v>1</v>
      </c>
      <c r="U447" s="36">
        <f>VLOOKUP($H447,[1]EDA!$H$6:$BN1401,U$1,FALSE)</f>
        <v>7</v>
      </c>
      <c r="V447" s="10">
        <f>VLOOKUP(H447,[1]EDA!$H$6:$BO$990,60,FALSE)</f>
        <v>48</v>
      </c>
      <c r="W447" s="10">
        <f t="shared" si="92"/>
        <v>41</v>
      </c>
      <c r="X447" s="17">
        <f t="shared" si="93"/>
        <v>0.85416666666666663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6</v>
      </c>
      <c r="BJ447" s="36">
        <f>VLOOKUP($H447,[4]IRA!$H$7:$CR$974,BJ$1,FALSE)</f>
        <v>9</v>
      </c>
      <c r="BK447" s="36">
        <f>VLOOKUP($H447,[4]IRA!$H$7:$CR$974,BK$1,FALSE)</f>
        <v>1</v>
      </c>
      <c r="BL447" s="36">
        <f>VLOOKUP($H447,[4]IRA!$H$7:$CR$974,BL$1,FALSE)</f>
        <v>3</v>
      </c>
      <c r="BM447" s="36">
        <f>VLOOKUP($H447,[4]IRA!$H$7:$CR$974,BM$1,FALSE)</f>
        <v>5</v>
      </c>
      <c r="BN447" s="36">
        <f>VLOOKUP($H447,[4]IRA!$H$7:$CR$974,BN$1,FALSE)</f>
        <v>8</v>
      </c>
      <c r="BO447" s="10">
        <f>VLOOKUP(H447,[4]IRA!$H$7:$CS$993,90,FALSE)</f>
        <v>66.5</v>
      </c>
      <c r="BP447" s="10">
        <f t="shared" si="98"/>
        <v>93</v>
      </c>
      <c r="BQ447" s="17">
        <f t="shared" si="99"/>
        <v>1.3984962406015038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4</v>
      </c>
      <c r="R448" s="36">
        <f>VLOOKUP($H448,[1]EDA!$H$6:$BN1402,R$1,FALSE)</f>
        <v>5</v>
      </c>
      <c r="S448" s="36">
        <f>VLOOKUP($H448,[1]EDA!$H$6:$BN1402,S$1,FALSE)</f>
        <v>4</v>
      </c>
      <c r="T448" s="36">
        <f>VLOOKUP($H448,[1]EDA!$H$6:$BN1402,T$1,FALSE)</f>
        <v>21</v>
      </c>
      <c r="U448" s="36">
        <f>VLOOKUP($H448,[1]EDA!$H$6:$BN1402,U$1,FALSE)</f>
        <v>1</v>
      </c>
      <c r="V448" s="10">
        <f>VLOOKUP(H448,[1]EDA!$H$6:$BO$990,60,FALSE)</f>
        <v>24.5</v>
      </c>
      <c r="W448" s="10">
        <f t="shared" si="92"/>
        <v>80</v>
      </c>
      <c r="X448" s="17">
        <f t="shared" si="93"/>
        <v>3.2653061224489797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1</v>
      </c>
      <c r="BL448" s="36">
        <f>VLOOKUP($H448,[4]IRA!$H$7:$CR$974,BL$1,FALSE)</f>
        <v>3</v>
      </c>
      <c r="BM448" s="36">
        <f>VLOOKUP($H448,[4]IRA!$H$7:$CR$974,BM$1,FALSE)</f>
        <v>5</v>
      </c>
      <c r="BN448" s="36">
        <f>VLOOKUP($H448,[4]IRA!$H$7:$CR$974,BN$1,FALSE)</f>
        <v>2</v>
      </c>
      <c r="BO448" s="10">
        <f>VLOOKUP(H448,[4]IRA!$H$7:$CS$993,90,FALSE)</f>
        <v>33.5</v>
      </c>
      <c r="BP448" s="10">
        <f t="shared" si="98"/>
        <v>34</v>
      </c>
      <c r="BQ448" s="17">
        <f t="shared" si="99"/>
        <v>1.0149253731343284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1</v>
      </c>
      <c r="R449" s="36">
        <f>VLOOKUP($H449,[1]EDA!$H$6:$BN1403,R$1,FALSE)</f>
        <v>1</v>
      </c>
      <c r="S449" s="36">
        <f>VLOOKUP($H449,[1]EDA!$H$6:$BN1403,S$1,FALSE)</f>
        <v>5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11</v>
      </c>
      <c r="X449" s="17">
        <f t="shared" si="93"/>
        <v>0.51162790697674421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5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22</v>
      </c>
      <c r="BQ449" s="17">
        <f t="shared" si="99"/>
        <v>0.5641025641025641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13</v>
      </c>
      <c r="R451" s="36">
        <f>VLOOKUP($H451,[1]EDA!$H$6:$BN1405,R$1,FALSE)</f>
        <v>9</v>
      </c>
      <c r="S451" s="36">
        <f>VLOOKUP($H451,[1]EDA!$H$6:$BN1405,S$1,FALSE)</f>
        <v>3</v>
      </c>
      <c r="T451" s="36">
        <f>VLOOKUP($H451,[1]EDA!$H$6:$BN1405,T$1,FALSE)</f>
        <v>4</v>
      </c>
      <c r="U451" s="36">
        <f>VLOOKUP($H451,[1]EDA!$H$6:$BN1405,U$1,FALSE)</f>
        <v>1</v>
      </c>
      <c r="V451" s="10">
        <f>VLOOKUP(H451,[1]EDA!$H$6:$BO$990,60,FALSE)</f>
        <v>8.5</v>
      </c>
      <c r="W451" s="10">
        <f t="shared" ref="W451:W514" si="108">SUM(J451:U451)</f>
        <v>55</v>
      </c>
      <c r="X451" s="17">
        <f t="shared" ref="X451:X514" si="109">IFERROR(W451/V451,0)</f>
        <v>6.4705882352941178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18</v>
      </c>
      <c r="BK451" s="36">
        <f>VLOOKUP($H451,[4]IRA!$H$7:$CR$974,BK$1,FALSE)</f>
        <v>14</v>
      </c>
      <c r="BL451" s="36">
        <f>VLOOKUP($H451,[4]IRA!$H$7:$CR$974,BL$1,FALSE)</f>
        <v>6</v>
      </c>
      <c r="BM451" s="36">
        <f>VLOOKUP($H451,[4]IRA!$H$7:$CR$974,BM$1,FALSE)</f>
        <v>12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153</v>
      </c>
      <c r="BQ451" s="17">
        <f t="shared" ref="BQ451:BQ514" si="115">IFERROR(BP451/BO451,0)</f>
        <v>3.6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1</v>
      </c>
      <c r="Q452" s="36">
        <f>VLOOKUP($H452,[1]EDA!$H$6:$BN1406,Q$1,FALSE)</f>
        <v>5</v>
      </c>
      <c r="R452" s="36">
        <f>VLOOKUP($H452,[1]EDA!$H$6:$BN1406,R$1,FALSE)</f>
        <v>2</v>
      </c>
      <c r="S452" s="36">
        <f>VLOOKUP($H452,[1]EDA!$H$6:$BN1406,S$1,FALSE)</f>
        <v>9</v>
      </c>
      <c r="T452" s="36">
        <f>VLOOKUP($H452,[1]EDA!$H$6:$BN1406,T$1,FALSE)</f>
        <v>6</v>
      </c>
      <c r="U452" s="36">
        <f>VLOOKUP($H452,[1]EDA!$H$6:$BN1406,U$1,FALSE)</f>
        <v>3</v>
      </c>
      <c r="V452" s="10">
        <f>VLOOKUP(H452,[1]EDA!$H$6:$BO$990,60,FALSE)</f>
        <v>89.5</v>
      </c>
      <c r="W452" s="10">
        <f t="shared" si="108"/>
        <v>47</v>
      </c>
      <c r="X452" s="17">
        <f t="shared" si="109"/>
        <v>0.52513966480446927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5</v>
      </c>
      <c r="BJ452" s="36">
        <f>VLOOKUP($H452,[4]IRA!$H$7:$CR$974,BJ$1,FALSE)</f>
        <v>30</v>
      </c>
      <c r="BK452" s="36">
        <f>VLOOKUP($H452,[4]IRA!$H$7:$CR$974,BK$1,FALSE)</f>
        <v>17</v>
      </c>
      <c r="BL452" s="36">
        <f>VLOOKUP($H452,[4]IRA!$H$7:$CR$974,BL$1,FALSE)</f>
        <v>32</v>
      </c>
      <c r="BM452" s="36">
        <f>VLOOKUP($H452,[4]IRA!$H$7:$CR$974,BM$1,FALSE)</f>
        <v>8</v>
      </c>
      <c r="BN452" s="36">
        <f>VLOOKUP($H452,[4]IRA!$H$7:$CR$974,BN$1,FALSE)</f>
        <v>9</v>
      </c>
      <c r="BO452" s="10">
        <f>VLOOKUP(H452,[4]IRA!$H$7:$CS$993,90,FALSE)</f>
        <v>294.5</v>
      </c>
      <c r="BP452" s="10">
        <f t="shared" si="114"/>
        <v>209</v>
      </c>
      <c r="BQ452" s="17">
        <f t="shared" si="115"/>
        <v>0.70967741935483875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5</v>
      </c>
      <c r="R454" s="36">
        <f>VLOOKUP($H454,[1]EDA!$H$6:$BN1408,R$1,FALSE)</f>
        <v>10</v>
      </c>
      <c r="S454" s="36">
        <f>VLOOKUP($H454,[1]EDA!$H$6:$BN1408,S$1,FALSE)</f>
        <v>11</v>
      </c>
      <c r="T454" s="36">
        <f>VLOOKUP($H454,[1]EDA!$H$6:$BN1408,T$1,FALSE)</f>
        <v>8</v>
      </c>
      <c r="U454" s="36">
        <f>VLOOKUP($H454,[1]EDA!$H$6:$BN1408,U$1,FALSE)</f>
        <v>5</v>
      </c>
      <c r="V454" s="10">
        <f>VLOOKUP(H454,[1]EDA!$H$6:$BO$990,60,FALSE)</f>
        <v>34.5</v>
      </c>
      <c r="W454" s="10">
        <f t="shared" si="108"/>
        <v>74</v>
      </c>
      <c r="X454" s="17">
        <f t="shared" si="109"/>
        <v>2.1449275362318843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2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2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61</v>
      </c>
      <c r="BK454" s="36">
        <f>VLOOKUP($H454,[4]IRA!$H$7:$CR$974,BK$1,FALSE)</f>
        <v>57</v>
      </c>
      <c r="BL454" s="36">
        <f>VLOOKUP($H454,[4]IRA!$H$7:$CR$974,BL$1,FALSE)</f>
        <v>41</v>
      </c>
      <c r="BM454" s="36">
        <f>VLOOKUP($H454,[4]IRA!$H$7:$CR$974,BM$1,FALSE)</f>
        <v>31</v>
      </c>
      <c r="BN454" s="36">
        <f>VLOOKUP($H454,[4]IRA!$H$7:$CR$974,BN$1,FALSE)</f>
        <v>27</v>
      </c>
      <c r="BO454" s="10">
        <f>VLOOKUP(H454,[4]IRA!$H$7:$CS$993,90,FALSE)</f>
        <v>144.5</v>
      </c>
      <c r="BP454" s="10">
        <f t="shared" si="114"/>
        <v>361</v>
      </c>
      <c r="BQ454" s="17">
        <f t="shared" si="115"/>
        <v>2.4982698961937717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3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6</v>
      </c>
      <c r="X456" s="17">
        <f t="shared" si="109"/>
        <v>0.24489795918367346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1</v>
      </c>
      <c r="R457" s="36">
        <f>VLOOKUP($H457,[1]EDA!$H$6:$BN1411,R$1,FALSE)</f>
        <v>2</v>
      </c>
      <c r="S457" s="36">
        <f>VLOOKUP($H457,[1]EDA!$H$6:$BN1411,S$1,FALSE)</f>
        <v>2</v>
      </c>
      <c r="T457" s="36">
        <f>VLOOKUP($H457,[1]EDA!$H$6:$BN1411,T$1,FALSE)</f>
        <v>2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13</v>
      </c>
      <c r="X457" s="17">
        <f t="shared" si="109"/>
        <v>1.4444444444444444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4</v>
      </c>
      <c r="BK457" s="36">
        <f>VLOOKUP($H457,[4]IRA!$H$7:$CR$974,BK$1,FALSE)</f>
        <v>3</v>
      </c>
      <c r="BL457" s="36">
        <f>VLOOKUP($H457,[4]IRA!$H$7:$CR$974,BL$1,FALSE)</f>
        <v>5</v>
      </c>
      <c r="BM457" s="36">
        <f>VLOOKUP($H457,[4]IRA!$H$7:$CR$974,BM$1,FALSE)</f>
        <v>4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22</v>
      </c>
      <c r="BQ457" s="17">
        <f t="shared" si="115"/>
        <v>8.8000000000000007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1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4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14</v>
      </c>
      <c r="X458" s="17">
        <f t="shared" si="109"/>
        <v>1.2727272727272727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5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12</v>
      </c>
      <c r="BQ458" s="17">
        <f t="shared" si="115"/>
        <v>1.3333333333333333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1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4</v>
      </c>
      <c r="X459" s="17">
        <f t="shared" si="109"/>
        <v>0.24242424242424243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5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3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35</v>
      </c>
      <c r="BQ459" s="17">
        <f t="shared" si="115"/>
        <v>11.666666666666666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1</v>
      </c>
      <c r="R460" s="36">
        <f>VLOOKUP($H460,[1]EDA!$H$6:$BN1414,R$1,FALSE)</f>
        <v>4</v>
      </c>
      <c r="S460" s="36">
        <f>VLOOKUP($H460,[1]EDA!$H$6:$BN1414,S$1,FALSE)</f>
        <v>1</v>
      </c>
      <c r="T460" s="36">
        <f>VLOOKUP($H460,[1]EDA!$H$6:$BN1414,T$1,FALSE)</f>
        <v>2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15</v>
      </c>
      <c r="X460" s="17">
        <f t="shared" si="109"/>
        <v>0.5357142857142857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10</v>
      </c>
      <c r="BK460" s="36">
        <f>VLOOKUP($H460,[4]IRA!$H$7:$CR$974,BK$1,FALSE)</f>
        <v>8</v>
      </c>
      <c r="BL460" s="36">
        <f>VLOOKUP($H460,[4]IRA!$H$7:$CR$974,BL$1,FALSE)</f>
        <v>2</v>
      </c>
      <c r="BM460" s="36">
        <f>VLOOKUP($H460,[4]IRA!$H$7:$CR$974,BM$1,FALSE)</f>
        <v>3</v>
      </c>
      <c r="BN460" s="36">
        <f>VLOOKUP($H460,[4]IRA!$H$7:$CR$974,BN$1,FALSE)</f>
        <v>4</v>
      </c>
      <c r="BO460" s="10">
        <f>VLOOKUP(H460,[4]IRA!$H$7:$CS$993,90,FALSE)</f>
        <v>72</v>
      </c>
      <c r="BP460" s="10">
        <f t="shared" si="114"/>
        <v>64</v>
      </c>
      <c r="BQ460" s="17">
        <f t="shared" si="115"/>
        <v>0.88888888888888884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6</v>
      </c>
      <c r="R464" s="36">
        <f>VLOOKUP($H464,[1]EDA!$H$6:$BN1418,R$1,FALSE)</f>
        <v>6</v>
      </c>
      <c r="S464" s="36">
        <f>VLOOKUP($H464,[1]EDA!$H$6:$BN1418,S$1,FALSE)</f>
        <v>8</v>
      </c>
      <c r="T464" s="36">
        <f>VLOOKUP($H464,[1]EDA!$H$6:$BN1418,T$1,FALSE)</f>
        <v>9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39</v>
      </c>
      <c r="X464" s="17">
        <f t="shared" si="109"/>
        <v>0.88636363636363635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1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5</v>
      </c>
      <c r="BB464" s="17">
        <f t="shared" si="113"/>
        <v>1.6666666666666667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8</v>
      </c>
      <c r="BK464" s="36">
        <f>VLOOKUP($H464,[4]IRA!$H$7:$CR$974,BK$1,FALSE)</f>
        <v>6</v>
      </c>
      <c r="BL464" s="36">
        <f>VLOOKUP($H464,[4]IRA!$H$7:$CR$974,BL$1,FALSE)</f>
        <v>7</v>
      </c>
      <c r="BM464" s="36">
        <f>VLOOKUP($H464,[4]IRA!$H$7:$CR$974,BM$1,FALSE)</f>
        <v>5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33</v>
      </c>
      <c r="BQ464" s="17">
        <f t="shared" si="115"/>
        <v>1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13</v>
      </c>
      <c r="Q467" s="36">
        <f>VLOOKUP($H467,[1]EDA!$H$6:$BN1421,Q$1,FALSE)</f>
        <v>0</v>
      </c>
      <c r="R467" s="36">
        <f>VLOOKUP($H467,[1]EDA!$H$6:$BN1421,R$1,FALSE)</f>
        <v>8</v>
      </c>
      <c r="S467" s="36">
        <f>VLOOKUP($H467,[1]EDA!$H$6:$BN1421,S$1,FALSE)</f>
        <v>4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VLOOKUP(H467,[1]EDA!$H$6:$BO$990,60,FALSE)</f>
        <v>45.5</v>
      </c>
      <c r="W467" s="10">
        <f t="shared" si="108"/>
        <v>51</v>
      </c>
      <c r="X467" s="17">
        <f t="shared" si="109"/>
        <v>1.1208791208791209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3</v>
      </c>
      <c r="AU467" s="36">
        <f>VLOOKUP($H467,[3]IRA!$H$6:$BN$975,AU$1,FALSE)</f>
        <v>0</v>
      </c>
      <c r="AV467" s="36">
        <f>VLOOKUP($H467,[3]IRA!$H$6:$BN$975,AV$1,FALSE)</f>
        <v>6</v>
      </c>
      <c r="AW467" s="36">
        <f>VLOOKUP($H467,[3]IRA!$H$6:$BN$975,AW$1,FALSE)</f>
        <v>3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16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52</v>
      </c>
      <c r="BJ467" s="36">
        <f>VLOOKUP($H467,[4]IRA!$H$7:$CR$974,BJ$1,FALSE)</f>
        <v>2</v>
      </c>
      <c r="BK467" s="36">
        <f>VLOOKUP($H467,[4]IRA!$H$7:$CR$974,BK$1,FALSE)</f>
        <v>21</v>
      </c>
      <c r="BL467" s="36">
        <f>VLOOKUP($H467,[4]IRA!$H$7:$CR$974,BL$1,FALSE)</f>
        <v>24</v>
      </c>
      <c r="BM467" s="36">
        <f>VLOOKUP($H467,[4]IRA!$H$7:$CR$974,BM$1,FALSE)</f>
        <v>8</v>
      </c>
      <c r="BN467" s="36">
        <f>VLOOKUP($H467,[4]IRA!$H$7:$CR$974,BN$1,FALSE)</f>
        <v>0</v>
      </c>
      <c r="BO467" s="10">
        <f>VLOOKUP(H467,[4]IRA!$H$7:$CS$993,90,FALSE)</f>
        <v>70</v>
      </c>
      <c r="BP467" s="10">
        <f t="shared" si="114"/>
        <v>241</v>
      </c>
      <c r="BQ467" s="17">
        <f t="shared" si="115"/>
        <v>3.4428571428571431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1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2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3</v>
      </c>
      <c r="X469" s="17">
        <f t="shared" si="109"/>
        <v>8.2191780821917804E-2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1</v>
      </c>
      <c r="BJ469" s="36">
        <f>VLOOKUP($H469,[4]IRA!$H$7:$CR$974,BJ$1,FALSE)</f>
        <v>0</v>
      </c>
      <c r="BK469" s="36">
        <f>VLOOKUP($H469,[4]IRA!$H$7:$CR$974,BK$1,FALSE)</f>
        <v>1</v>
      </c>
      <c r="BL469" s="36">
        <f>VLOOKUP($H469,[4]IRA!$H$7:$CR$974,BL$1,FALSE)</f>
        <v>1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9</v>
      </c>
      <c r="BQ469" s="17">
        <f t="shared" si="115"/>
        <v>0.38297872340425532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1</v>
      </c>
      <c r="Q472" s="36">
        <f>VLOOKUP($H472,[1]EDA!$H$6:$BN1426,Q$1,FALSE)</f>
        <v>4</v>
      </c>
      <c r="R472" s="36">
        <f>VLOOKUP($H472,[1]EDA!$H$6:$BN1426,R$1,FALSE)</f>
        <v>2</v>
      </c>
      <c r="S472" s="36">
        <f>VLOOKUP($H472,[1]EDA!$H$6:$BN1426,S$1,FALSE)</f>
        <v>2</v>
      </c>
      <c r="T472" s="36">
        <f>VLOOKUP($H472,[1]EDA!$H$6:$BN1426,T$1,FALSE)</f>
        <v>3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19</v>
      </c>
      <c r="X472" s="17">
        <f t="shared" si="109"/>
        <v>1.0555555555555556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1</v>
      </c>
      <c r="AW472" s="36">
        <f>VLOOKUP($H472,[3]IRA!$H$6:$BN$975,AW$1,FALSE)</f>
        <v>1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2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3</v>
      </c>
      <c r="BJ472" s="36">
        <f>VLOOKUP($H472,[4]IRA!$H$7:$CR$974,BJ$1,FALSE)</f>
        <v>1</v>
      </c>
      <c r="BK472" s="36">
        <f>VLOOKUP($H472,[4]IRA!$H$7:$CR$974,BK$1,FALSE)</f>
        <v>3</v>
      </c>
      <c r="BL472" s="36">
        <f>VLOOKUP($H472,[4]IRA!$H$7:$CR$974,BL$1,FALSE)</f>
        <v>6</v>
      </c>
      <c r="BM472" s="36">
        <f>VLOOKUP($H472,[4]IRA!$H$7:$CR$974,BM$1,FALSE)</f>
        <v>7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34</v>
      </c>
      <c r="BQ472" s="17">
        <f t="shared" si="115"/>
        <v>1.9428571428571428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5</v>
      </c>
      <c r="Q473" s="36">
        <f>VLOOKUP($H473,[1]EDA!$H$6:$BN1427,Q$1,FALSE)</f>
        <v>0</v>
      </c>
      <c r="R473" s="36">
        <f>VLOOKUP($H473,[1]EDA!$H$6:$BN1427,R$1,FALSE)</f>
        <v>2</v>
      </c>
      <c r="S473" s="36">
        <f>VLOOKUP($H473,[1]EDA!$H$6:$BN1427,S$1,FALSE)</f>
        <v>3</v>
      </c>
      <c r="T473" s="36">
        <f>VLOOKUP($H473,[1]EDA!$H$6:$BN1427,T$1,FALSE)</f>
        <v>0</v>
      </c>
      <c r="U473" s="36">
        <f>VLOOKUP($H473,[1]EDA!$H$6:$BN1427,U$1,FALSE)</f>
        <v>1</v>
      </c>
      <c r="V473" s="10">
        <f>VLOOKUP(H473,[1]EDA!$H$6:$BO$990,60,FALSE)</f>
        <v>20.5</v>
      </c>
      <c r="W473" s="10">
        <f t="shared" si="108"/>
        <v>26</v>
      </c>
      <c r="X473" s="17">
        <f t="shared" si="109"/>
        <v>1.2682926829268293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1</v>
      </c>
      <c r="BK473" s="36">
        <f>VLOOKUP($H473,[4]IRA!$H$7:$CR$974,BK$1,FALSE)</f>
        <v>1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10</v>
      </c>
      <c r="BQ473" s="17">
        <f t="shared" si="115"/>
        <v>0.20833333333333334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4</v>
      </c>
      <c r="Q474" s="36">
        <f>VLOOKUP($H474,[1]EDA!$H$6:$BN1428,Q$1,FALSE)</f>
        <v>2</v>
      </c>
      <c r="R474" s="36">
        <f>VLOOKUP($H474,[1]EDA!$H$6:$BN1428,R$1,FALSE)</f>
        <v>0</v>
      </c>
      <c r="S474" s="36">
        <f>VLOOKUP($H474,[1]EDA!$H$6:$BN1428,S$1,FALSE)</f>
        <v>2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22</v>
      </c>
      <c r="X474" s="17">
        <f t="shared" si="109"/>
        <v>0.5641025641025641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9</v>
      </c>
      <c r="BJ474" s="36">
        <f>VLOOKUP($H474,[4]IRA!$H$7:$CR$974,BJ$1,FALSE)</f>
        <v>7</v>
      </c>
      <c r="BK474" s="36">
        <f>VLOOKUP($H474,[4]IRA!$H$7:$CR$974,BK$1,FALSE)</f>
        <v>0</v>
      </c>
      <c r="BL474" s="36">
        <f>VLOOKUP($H474,[4]IRA!$H$7:$CR$974,BL$1,FALSE)</f>
        <v>3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29</v>
      </c>
      <c r="BQ474" s="17">
        <f t="shared" si="115"/>
        <v>0.84057971014492749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7</v>
      </c>
      <c r="R507" s="36">
        <f>VLOOKUP($H507,[1]EDA!$H$6:$BN1461,R$1,FALSE)</f>
        <v>0</v>
      </c>
      <c r="S507" s="36">
        <f>VLOOKUP($H507,[1]EDA!$H$6:$BN1461,S$1,FALSE)</f>
        <v>1</v>
      </c>
      <c r="T507" s="36">
        <f>VLOOKUP($H507,[1]EDA!$H$6:$BN1461,T$1,FALSE)</f>
        <v>1</v>
      </c>
      <c r="U507" s="36">
        <f>VLOOKUP($H507,[1]EDA!$H$6:$BN1461,U$1,FALSE)</f>
        <v>2</v>
      </c>
      <c r="V507" s="10">
        <f>VLOOKUP(H507,[1]EDA!$H$6:$BO$990,60,FALSE)</f>
        <v>44.5</v>
      </c>
      <c r="W507" s="10">
        <f t="shared" si="108"/>
        <v>30</v>
      </c>
      <c r="X507" s="17">
        <f t="shared" si="109"/>
        <v>0.6741573033707865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2</v>
      </c>
      <c r="BK507" s="36">
        <f>VLOOKUP($H507,[4]IRA!$H$7:$CR$974,BK$1,FALSE)</f>
        <v>4</v>
      </c>
      <c r="BL507" s="36">
        <f>VLOOKUP($H507,[4]IRA!$H$7:$CR$974,BL$1,FALSE)</f>
        <v>0</v>
      </c>
      <c r="BM507" s="36">
        <f>VLOOKUP($H507,[4]IRA!$H$7:$CR$974,BM$1,FALSE)</f>
        <v>3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21</v>
      </c>
      <c r="BQ507" s="17">
        <f t="shared" si="115"/>
        <v>0.8936170212765957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9</v>
      </c>
      <c r="R508" s="36">
        <f>VLOOKUP($H508,[1]EDA!$H$6:$BN1462,R$1,FALSE)</f>
        <v>8</v>
      </c>
      <c r="S508" s="36">
        <f>VLOOKUP($H508,[1]EDA!$H$6:$BN1462,S$1,FALSE)</f>
        <v>4</v>
      </c>
      <c r="T508" s="36">
        <f>VLOOKUP($H508,[1]EDA!$H$6:$BN1462,T$1,FALSE)</f>
        <v>11</v>
      </c>
      <c r="U508" s="36">
        <f>VLOOKUP($H508,[1]EDA!$H$6:$BN1462,U$1,FALSE)</f>
        <v>5</v>
      </c>
      <c r="V508" s="10">
        <f>VLOOKUP(H508,[1]EDA!$H$6:$BO$990,60,FALSE)</f>
        <v>26.5</v>
      </c>
      <c r="W508" s="10">
        <f t="shared" si="108"/>
        <v>87</v>
      </c>
      <c r="X508" s="17">
        <f t="shared" si="109"/>
        <v>3.2830188679245285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18</v>
      </c>
      <c r="BJ508" s="36">
        <f>VLOOKUP($H508,[4]IRA!$H$7:$CR$974,BJ$1,FALSE)</f>
        <v>25</v>
      </c>
      <c r="BK508" s="36">
        <f>VLOOKUP($H508,[4]IRA!$H$7:$CR$974,BK$1,FALSE)</f>
        <v>22</v>
      </c>
      <c r="BL508" s="36">
        <f>VLOOKUP($H508,[4]IRA!$H$7:$CR$974,BL$1,FALSE)</f>
        <v>14</v>
      </c>
      <c r="BM508" s="36">
        <f>VLOOKUP($H508,[4]IRA!$H$7:$CR$974,BM$1,FALSE)</f>
        <v>10</v>
      </c>
      <c r="BN508" s="36">
        <f>VLOOKUP($H508,[4]IRA!$H$7:$CR$974,BN$1,FALSE)</f>
        <v>5</v>
      </c>
      <c r="BO508" s="10">
        <f>VLOOKUP(H508,[4]IRA!$H$7:$CS$993,90,FALSE)</f>
        <v>87</v>
      </c>
      <c r="BP508" s="10">
        <f t="shared" si="114"/>
        <v>213</v>
      </c>
      <c r="BQ508" s="17">
        <f t="shared" si="115"/>
        <v>2.4482758620689653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8</v>
      </c>
      <c r="R509" s="36">
        <f>VLOOKUP($H509,[1]EDA!$H$6:$BN1463,R$1,FALSE)</f>
        <v>12</v>
      </c>
      <c r="S509" s="36">
        <f>VLOOKUP($H509,[1]EDA!$H$6:$BN1463,S$1,FALSE)</f>
        <v>11</v>
      </c>
      <c r="T509" s="36">
        <f>VLOOKUP($H509,[1]EDA!$H$6:$BN1463,T$1,FALSE)</f>
        <v>23</v>
      </c>
      <c r="U509" s="36">
        <f>VLOOKUP($H509,[1]EDA!$H$6:$BN1463,U$1,FALSE)</f>
        <v>5</v>
      </c>
      <c r="V509" s="10">
        <f>VLOOKUP(H509,[1]EDA!$H$6:$BO$990,60,FALSE)</f>
        <v>45.5</v>
      </c>
      <c r="W509" s="10">
        <f t="shared" si="108"/>
        <v>116</v>
      </c>
      <c r="X509" s="17">
        <f t="shared" si="109"/>
        <v>2.5494505494505493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1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1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20</v>
      </c>
      <c r="BJ509" s="36">
        <f>VLOOKUP($H509,[4]IRA!$H$7:$CR$974,BJ$1,FALSE)</f>
        <v>11</v>
      </c>
      <c r="BK509" s="36">
        <f>VLOOKUP($H509,[4]IRA!$H$7:$CR$974,BK$1,FALSE)</f>
        <v>19</v>
      </c>
      <c r="BL509" s="36">
        <f>VLOOKUP($H509,[4]IRA!$H$7:$CR$974,BL$1,FALSE)</f>
        <v>26</v>
      </c>
      <c r="BM509" s="36">
        <f>VLOOKUP($H509,[4]IRA!$H$7:$CR$974,BM$1,FALSE)</f>
        <v>50</v>
      </c>
      <c r="BN509" s="36">
        <f>VLOOKUP($H509,[4]IRA!$H$7:$CR$974,BN$1,FALSE)</f>
        <v>7</v>
      </c>
      <c r="BO509" s="10">
        <f>VLOOKUP(H509,[4]IRA!$H$7:$CS$993,90,FALSE)</f>
        <v>104</v>
      </c>
      <c r="BP509" s="10">
        <f t="shared" si="114"/>
        <v>316</v>
      </c>
      <c r="BQ509" s="17">
        <f t="shared" si="115"/>
        <v>3.0384615384615383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7</v>
      </c>
      <c r="Q523" s="36">
        <f>VLOOKUP($H523,[1]EDA!$H$6:$BN1477,Q$1,FALSE)</f>
        <v>8</v>
      </c>
      <c r="R523" s="36">
        <f>VLOOKUP($H523,[1]EDA!$H$6:$BN1477,R$1,FALSE)</f>
        <v>4</v>
      </c>
      <c r="S523" s="36">
        <f>VLOOKUP($H523,[1]EDA!$H$6:$BN1477,S$1,FALSE)</f>
        <v>5</v>
      </c>
      <c r="T523" s="36">
        <f>VLOOKUP($H523,[1]EDA!$H$6:$BN1477,T$1,FALSE)</f>
        <v>16</v>
      </c>
      <c r="U523" s="36">
        <f>VLOOKUP($H523,[1]EDA!$H$6:$BN1477,U$1,FALSE)</f>
        <v>2</v>
      </c>
      <c r="V523" s="10">
        <f>VLOOKUP(H523,[1]EDA!$H$6:$BO$990,60,FALSE)</f>
        <v>25.5</v>
      </c>
      <c r="W523" s="10">
        <f t="shared" si="116"/>
        <v>68</v>
      </c>
      <c r="X523" s="17">
        <f t="shared" si="117"/>
        <v>2.6666666666666665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20</v>
      </c>
      <c r="BJ523" s="36">
        <f>VLOOKUP($H523,[4]IRA!$H$7:$CR$974,BJ$1,FALSE)</f>
        <v>14</v>
      </c>
      <c r="BK523" s="36">
        <f>VLOOKUP($H523,[4]IRA!$H$7:$CR$974,BK$1,FALSE)</f>
        <v>15</v>
      </c>
      <c r="BL523" s="36">
        <f>VLOOKUP($H523,[4]IRA!$H$7:$CR$974,BL$1,FALSE)</f>
        <v>16</v>
      </c>
      <c r="BM523" s="36">
        <f>VLOOKUP($H523,[4]IRA!$H$7:$CR$974,BM$1,FALSE)</f>
        <v>19</v>
      </c>
      <c r="BN523" s="36">
        <f>VLOOKUP($H523,[4]IRA!$H$7:$CR$974,BN$1,FALSE)</f>
        <v>8</v>
      </c>
      <c r="BO523" s="10">
        <f>VLOOKUP(H523,[4]IRA!$H$7:$CS$993,90,FALSE)</f>
        <v>11</v>
      </c>
      <c r="BP523" s="10">
        <f t="shared" si="122"/>
        <v>158</v>
      </c>
      <c r="BQ523" s="17">
        <f t="shared" si="123"/>
        <v>14.363636363636363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1</v>
      </c>
      <c r="P526" s="36">
        <f>VLOOKUP($H526,[1]EDA!$H$6:$BN1480,P$1,FALSE)</f>
        <v>8</v>
      </c>
      <c r="Q526" s="36">
        <f>VLOOKUP($H526,[1]EDA!$H$6:$BN1480,Q$1,FALSE)</f>
        <v>4</v>
      </c>
      <c r="R526" s="36">
        <f>VLOOKUP($H526,[1]EDA!$H$6:$BN1480,R$1,FALSE)</f>
        <v>3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19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1</v>
      </c>
      <c r="AU526" s="36">
        <f>VLOOKUP($H526,[3]IRA!$H$6:$BN$975,AU$1,FALSE)</f>
        <v>1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2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7</v>
      </c>
      <c r="BI526" s="36">
        <f>VLOOKUP($H526,[4]IRA!$H$7:$CR$974,BI$1,FALSE)</f>
        <v>5</v>
      </c>
      <c r="BJ526" s="36">
        <f>VLOOKUP($H526,[4]IRA!$H$7:$CR$974,BJ$1,FALSE)</f>
        <v>3</v>
      </c>
      <c r="BK526" s="36">
        <f>VLOOKUP($H526,[4]IRA!$H$7:$CR$974,BK$1,FALSE)</f>
        <v>3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24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3</v>
      </c>
      <c r="R533" s="36">
        <f>VLOOKUP($H533,[1]EDA!$H$6:$BN1487,R$1,FALSE)</f>
        <v>4</v>
      </c>
      <c r="S533" s="36">
        <f>VLOOKUP($H533,[1]EDA!$H$6:$BN1487,S$1,FALSE)</f>
        <v>5</v>
      </c>
      <c r="T533" s="36">
        <f>VLOOKUP($H533,[1]EDA!$H$6:$BN1487,T$1,FALSE)</f>
        <v>1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33</v>
      </c>
      <c r="X533" s="17">
        <f t="shared" si="117"/>
        <v>1.2692307692307692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1</v>
      </c>
      <c r="BK533" s="36">
        <f>VLOOKUP($H533,[4]IRA!$H$7:$CR$974,BK$1,FALSE)</f>
        <v>0</v>
      </c>
      <c r="BL533" s="36">
        <f>VLOOKUP($H533,[4]IRA!$H$7:$CR$974,BL$1,FALSE)</f>
        <v>2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22</v>
      </c>
      <c r="BQ533" s="17">
        <f t="shared" si="123"/>
        <v>0.45833333333333331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8</v>
      </c>
      <c r="R536" s="36">
        <f>VLOOKUP($H536,[1]EDA!$H$6:$BN1490,R$1,FALSE)</f>
        <v>11</v>
      </c>
      <c r="S536" s="36">
        <f>VLOOKUP($H536,[1]EDA!$H$6:$BN1490,S$1,FALSE)</f>
        <v>7</v>
      </c>
      <c r="T536" s="36">
        <f>VLOOKUP($H536,[1]EDA!$H$6:$BN1490,T$1,FALSE)</f>
        <v>19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109</v>
      </c>
      <c r="X536" s="17">
        <f t="shared" si="117"/>
        <v>3.8245614035087718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1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5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6</v>
      </c>
      <c r="BK536" s="36">
        <f>VLOOKUP($H536,[4]IRA!$H$7:$CR$974,BK$1,FALSE)</f>
        <v>3</v>
      </c>
      <c r="BL536" s="36">
        <f>VLOOKUP($H536,[4]IRA!$H$7:$CR$974,BL$1,FALSE)</f>
        <v>1</v>
      </c>
      <c r="BM536" s="36">
        <f>VLOOKUP($H536,[4]IRA!$H$7:$CR$974,BM$1,FALSE)</f>
        <v>15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55</v>
      </c>
      <c r="BQ536" s="17">
        <f t="shared" si="123"/>
        <v>1.0784313725490196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3</v>
      </c>
      <c r="R551" s="36">
        <f>VLOOKUP($H551,[1]EDA!$H$6:$BN1505,R$1,FALSE)</f>
        <v>2</v>
      </c>
      <c r="S551" s="36">
        <f>VLOOKUP($H551,[1]EDA!$H$6:$BN1505,S$1,FALSE)</f>
        <v>2</v>
      </c>
      <c r="T551" s="36">
        <f>VLOOKUP($H551,[1]EDA!$H$6:$BN1505,T$1,FALSE)</f>
        <v>1</v>
      </c>
      <c r="U551" s="36">
        <f>VLOOKUP($H551,[1]EDA!$H$6:$BN1505,U$1,FALSE)</f>
        <v>2</v>
      </c>
      <c r="V551" s="10">
        <f>VLOOKUP(H551,[1]EDA!$H$6:$BO$990,60,FALSE)</f>
        <v>0</v>
      </c>
      <c r="W551" s="10">
        <f t="shared" si="116"/>
        <v>23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2</v>
      </c>
      <c r="BK551" s="36">
        <f>VLOOKUP($H551,[4]IRA!$H$7:$CR$974,BK$1,FALSE)</f>
        <v>2</v>
      </c>
      <c r="BL551" s="36">
        <f>VLOOKUP($H551,[4]IRA!$H$7:$CR$974,BL$1,FALSE)</f>
        <v>4</v>
      </c>
      <c r="BM551" s="36">
        <f>VLOOKUP($H551,[4]IRA!$H$7:$CR$974,BM$1,FALSE)</f>
        <v>2</v>
      </c>
      <c r="BN551" s="36">
        <f>VLOOKUP($H551,[4]IRA!$H$7:$CR$974,BN$1,FALSE)</f>
        <v>1</v>
      </c>
      <c r="BO551" s="10">
        <f>VLOOKUP(H551,[4]IRA!$H$7:$CS$993,90,FALSE)</f>
        <v>0</v>
      </c>
      <c r="BP551" s="10">
        <f t="shared" si="122"/>
        <v>50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2</v>
      </c>
      <c r="R552" s="36">
        <f>VLOOKUP($H552,[1]EDA!$H$6:$BN1506,R$1,FALSE)</f>
        <v>2</v>
      </c>
      <c r="S552" s="36">
        <f>VLOOKUP($H552,[1]EDA!$H$6:$BN1506,S$1,FALSE)</f>
        <v>1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19</v>
      </c>
      <c r="X552" s="17">
        <f t="shared" si="117"/>
        <v>1.52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2</v>
      </c>
      <c r="BL552" s="36">
        <f>VLOOKUP($H552,[4]IRA!$H$7:$CR$974,BL$1,FALSE)</f>
        <v>4</v>
      </c>
      <c r="BM552" s="36">
        <f>VLOOKUP($H552,[4]IRA!$H$7:$CR$974,BM$1,FALSE)</f>
        <v>0</v>
      </c>
      <c r="BN552" s="36">
        <f>VLOOKUP($H552,[4]IRA!$H$7:$CR$974,BN$1,FALSE)</f>
        <v>3</v>
      </c>
      <c r="BO552" s="10">
        <f>VLOOKUP(H552,[4]IRA!$H$7:$CS$993,90,FALSE)</f>
        <v>11.5</v>
      </c>
      <c r="BP552" s="10">
        <f t="shared" si="122"/>
        <v>38</v>
      </c>
      <c r="BQ552" s="17">
        <f t="shared" si="123"/>
        <v>3.3043478260869565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5</v>
      </c>
      <c r="R553" s="36">
        <f>VLOOKUP($H553,[1]EDA!$H$6:$BN1507,R$1,FALSE)</f>
        <v>6</v>
      </c>
      <c r="S553" s="36">
        <f>VLOOKUP($H553,[1]EDA!$H$6:$BN1507,S$1,FALSE)</f>
        <v>2</v>
      </c>
      <c r="T553" s="36">
        <f>VLOOKUP($H553,[1]EDA!$H$6:$BN1507,T$1,FALSE)</f>
        <v>2</v>
      </c>
      <c r="U553" s="36">
        <f>VLOOKUP($H553,[1]EDA!$H$6:$BN1507,U$1,FALSE)</f>
        <v>3</v>
      </c>
      <c r="V553" s="10">
        <f>VLOOKUP(H553,[1]EDA!$H$6:$BO$990,60,FALSE)</f>
        <v>0</v>
      </c>
      <c r="W553" s="10">
        <f t="shared" si="116"/>
        <v>47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1</v>
      </c>
      <c r="AX553" s="36">
        <f>VLOOKUP($H553,[3]IRA!$H$6:$BN$975,AX$1,FALSE)</f>
        <v>2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5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3</v>
      </c>
      <c r="BK553" s="36">
        <f>VLOOKUP($H553,[4]IRA!$H$7:$CR$974,BK$1,FALSE)</f>
        <v>4</v>
      </c>
      <c r="BL553" s="36">
        <f>VLOOKUP($H553,[4]IRA!$H$7:$CR$974,BL$1,FALSE)</f>
        <v>3</v>
      </c>
      <c r="BM553" s="36">
        <f>VLOOKUP($H553,[4]IRA!$H$7:$CR$974,BM$1,FALSE)</f>
        <v>7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27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5</v>
      </c>
      <c r="Q554" s="36">
        <f>VLOOKUP($H554,[1]EDA!$H$6:$BN1508,Q$1,FALSE)</f>
        <v>2</v>
      </c>
      <c r="R554" s="36">
        <f>VLOOKUP($H554,[1]EDA!$H$6:$BN1508,R$1,FALSE)</f>
        <v>2</v>
      </c>
      <c r="S554" s="36">
        <f>VLOOKUP($H554,[1]EDA!$H$6:$BN1508,S$1,FALSE)</f>
        <v>1</v>
      </c>
      <c r="T554" s="36">
        <f>VLOOKUP($H554,[1]EDA!$H$6:$BN1508,T$1,FALSE)</f>
        <v>4</v>
      </c>
      <c r="U554" s="36">
        <f>VLOOKUP($H554,[1]EDA!$H$6:$BN1508,U$1,FALSE)</f>
        <v>5</v>
      </c>
      <c r="V554" s="10">
        <f>VLOOKUP(H554,[1]EDA!$H$6:$BO$990,60,FALSE)</f>
        <v>0</v>
      </c>
      <c r="W554" s="10">
        <f t="shared" si="116"/>
        <v>45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13</v>
      </c>
      <c r="BJ554" s="36">
        <f>VLOOKUP($H554,[4]IRA!$H$7:$CR$974,BJ$1,FALSE)</f>
        <v>10</v>
      </c>
      <c r="BK554" s="36">
        <f>VLOOKUP($H554,[4]IRA!$H$7:$CR$974,BK$1,FALSE)</f>
        <v>11</v>
      </c>
      <c r="BL554" s="36">
        <f>VLOOKUP($H554,[4]IRA!$H$7:$CR$974,BL$1,FALSE)</f>
        <v>7</v>
      </c>
      <c r="BM554" s="36">
        <f>VLOOKUP($H554,[4]IRA!$H$7:$CR$974,BM$1,FALSE)</f>
        <v>12</v>
      </c>
      <c r="BN554" s="36">
        <f>VLOOKUP($H554,[4]IRA!$H$7:$CR$974,BN$1,FALSE)</f>
        <v>14</v>
      </c>
      <c r="BO554" s="10">
        <f>VLOOKUP(H554,[4]IRA!$H$7:$CS$993,90,FALSE)</f>
        <v>0</v>
      </c>
      <c r="BP554" s="10">
        <f t="shared" si="122"/>
        <v>154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1</v>
      </c>
      <c r="R556" s="36">
        <f>VLOOKUP($H556,[1]EDA!$H$6:$BN1510,R$1,FALSE)</f>
        <v>0</v>
      </c>
      <c r="S556" s="36">
        <f>VLOOKUP($H556,[1]EDA!$H$6:$BN1510,S$1,FALSE)</f>
        <v>3</v>
      </c>
      <c r="T556" s="36">
        <f>VLOOKUP($H556,[1]EDA!$H$6:$BN1510,T$1,FALSE)</f>
        <v>2</v>
      </c>
      <c r="U556" s="36">
        <f>VLOOKUP($H556,[1]EDA!$H$6:$BN1510,U$1,FALSE)</f>
        <v>4</v>
      </c>
      <c r="V556" s="10">
        <f>VLOOKUP(H556,[1]EDA!$H$6:$BO$990,60,FALSE)</f>
        <v>6.5</v>
      </c>
      <c r="W556" s="10">
        <f t="shared" si="116"/>
        <v>23</v>
      </c>
      <c r="X556" s="17">
        <f t="shared" si="117"/>
        <v>3.5384615384615383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1</v>
      </c>
      <c r="BK556" s="36">
        <f>VLOOKUP($H556,[4]IRA!$H$7:$CR$974,BK$1,FALSE)</f>
        <v>2</v>
      </c>
      <c r="BL556" s="36">
        <f>VLOOKUP($H556,[4]IRA!$H$7:$CR$974,BL$1,FALSE)</f>
        <v>6</v>
      </c>
      <c r="BM556" s="36">
        <f>VLOOKUP($H556,[4]IRA!$H$7:$CR$974,BM$1,FALSE)</f>
        <v>9</v>
      </c>
      <c r="BN556" s="36">
        <f>VLOOKUP($H556,[4]IRA!$H$7:$CR$974,BN$1,FALSE)</f>
        <v>3</v>
      </c>
      <c r="BO556" s="10">
        <f>VLOOKUP(H556,[4]IRA!$H$7:$CS$993,90,FALSE)</f>
        <v>18.5</v>
      </c>
      <c r="BP556" s="10">
        <f t="shared" si="122"/>
        <v>65</v>
      </c>
      <c r="BQ556" s="17">
        <f t="shared" si="123"/>
        <v>3.5135135135135136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5</v>
      </c>
      <c r="Q571" s="36">
        <f>VLOOKUP($H571,[1]EDA!$H$6:$BN1525,Q$1,FALSE)</f>
        <v>13</v>
      </c>
      <c r="R571" s="36">
        <f>VLOOKUP($H571,[1]EDA!$H$6:$BN1525,R$1,FALSE)</f>
        <v>4</v>
      </c>
      <c r="S571" s="36">
        <f>VLOOKUP($H571,[1]EDA!$H$6:$BN1525,S$1,FALSE)</f>
        <v>0</v>
      </c>
      <c r="T571" s="36">
        <f>VLOOKUP($H571,[1]EDA!$H$6:$BN1525,T$1,FALSE)</f>
        <v>1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58</v>
      </c>
      <c r="X571" s="17">
        <f t="shared" si="117"/>
        <v>4.833333333333333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10</v>
      </c>
      <c r="BJ571" s="36">
        <f>VLOOKUP($H571,[4]IRA!$H$7:$CR$974,BJ$1,FALSE)</f>
        <v>3</v>
      </c>
      <c r="BK571" s="36">
        <f>VLOOKUP($H571,[4]IRA!$H$7:$CR$974,BK$1,FALSE)</f>
        <v>5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33</v>
      </c>
      <c r="BQ571" s="17">
        <f t="shared" si="123"/>
        <v>1.736842105263158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6</v>
      </c>
      <c r="P572" s="36">
        <f>VLOOKUP($H572,[1]EDA!$H$6:$BN1526,P$1,FALSE)</f>
        <v>14</v>
      </c>
      <c r="Q572" s="36">
        <f>VLOOKUP($H572,[1]EDA!$H$6:$BN1526,Q$1,FALSE)</f>
        <v>3</v>
      </c>
      <c r="R572" s="36">
        <f>VLOOKUP($H572,[1]EDA!$H$6:$BN1526,R$1,FALSE)</f>
        <v>9</v>
      </c>
      <c r="S572" s="36">
        <f>VLOOKUP($H572,[1]EDA!$H$6:$BN1526,S$1,FALSE)</f>
        <v>14</v>
      </c>
      <c r="T572" s="36">
        <f>VLOOKUP($H572,[1]EDA!$H$6:$BN1526,T$1,FALSE)</f>
        <v>11</v>
      </c>
      <c r="U572" s="36">
        <f>VLOOKUP($H572,[1]EDA!$H$6:$BN1526,U$1,FALSE)</f>
        <v>3</v>
      </c>
      <c r="V572" s="10">
        <f>VLOOKUP(H572,[1]EDA!$H$6:$BO$990,60,FALSE)</f>
        <v>1.5</v>
      </c>
      <c r="W572" s="10">
        <f t="shared" si="116"/>
        <v>100</v>
      </c>
      <c r="X572" s="17">
        <f t="shared" si="117"/>
        <v>66.666666666666671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6</v>
      </c>
      <c r="BI572" s="36">
        <f>VLOOKUP($H572,[4]IRA!$H$7:$CR$974,BI$1,FALSE)</f>
        <v>10</v>
      </c>
      <c r="BJ572" s="36">
        <f>VLOOKUP($H572,[4]IRA!$H$7:$CR$974,BJ$1,FALSE)</f>
        <v>1</v>
      </c>
      <c r="BK572" s="36">
        <f>VLOOKUP($H572,[4]IRA!$H$7:$CR$974,BK$1,FALSE)</f>
        <v>7</v>
      </c>
      <c r="BL572" s="36">
        <f>VLOOKUP($H572,[4]IRA!$H$7:$CR$974,BL$1,FALSE)</f>
        <v>7</v>
      </c>
      <c r="BM572" s="36">
        <f>VLOOKUP($H572,[4]IRA!$H$7:$CR$974,BM$1,FALSE)</f>
        <v>6</v>
      </c>
      <c r="BN572" s="36">
        <f>VLOOKUP($H572,[4]IRA!$H$7:$CR$974,BN$1,FALSE)</f>
        <v>1</v>
      </c>
      <c r="BO572" s="10">
        <f>VLOOKUP(H572,[4]IRA!$H$7:$CS$993,90,FALSE)</f>
        <v>2.5</v>
      </c>
      <c r="BP572" s="10">
        <f t="shared" si="122"/>
        <v>80</v>
      </c>
      <c r="BQ572" s="17">
        <f t="shared" si="123"/>
        <v>32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1</v>
      </c>
      <c r="R574" s="36">
        <f>VLOOKUP($H574,[1]EDA!$H$6:$BN1528,R$1,FALSE)</f>
        <v>5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14</v>
      </c>
      <c r="X574" s="17">
        <f t="shared" si="117"/>
        <v>9.3333333333333339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4</v>
      </c>
      <c r="BJ574" s="36">
        <f>VLOOKUP($H574,[4]IRA!$H$7:$CR$974,BJ$1,FALSE)</f>
        <v>2</v>
      </c>
      <c r="BK574" s="36">
        <f>VLOOKUP($H574,[4]IRA!$H$7:$CR$974,BK$1,FALSE)</f>
        <v>7</v>
      </c>
      <c r="BL574" s="36">
        <f>VLOOKUP($H574,[4]IRA!$H$7:$CR$974,BL$1,FALSE)</f>
        <v>1</v>
      </c>
      <c r="BM574" s="36">
        <f>VLOOKUP($H574,[4]IRA!$H$7:$CR$974,BM$1,FALSE)</f>
        <v>3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47</v>
      </c>
      <c r="BQ574" s="17">
        <f t="shared" si="123"/>
        <v>18.8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12</v>
      </c>
      <c r="Q593" s="36">
        <f>VLOOKUP($H593,[1]EDA!$H$6:$BN1547,Q$1,FALSE)</f>
        <v>26</v>
      </c>
      <c r="R593" s="36">
        <f>VLOOKUP($H593,[1]EDA!$H$6:$BN1547,R$1,FALSE)</f>
        <v>31</v>
      </c>
      <c r="S593" s="36">
        <f>VLOOKUP($H593,[1]EDA!$H$6:$BN1547,S$1,FALSE)</f>
        <v>31</v>
      </c>
      <c r="T593" s="36">
        <f>VLOOKUP($H593,[1]EDA!$H$6:$BN1547,T$1,FALSE)</f>
        <v>38</v>
      </c>
      <c r="U593" s="36">
        <f>VLOOKUP($H593,[1]EDA!$H$6:$BN1547,U$1,FALSE)</f>
        <v>4</v>
      </c>
      <c r="V593" s="10">
        <f>VLOOKUP(H593,[1]EDA!$H$6:$BO$990,60,FALSE)</f>
        <v>16.5</v>
      </c>
      <c r="W593" s="10">
        <f t="shared" si="124"/>
        <v>231</v>
      </c>
      <c r="X593" s="17">
        <f t="shared" si="125"/>
        <v>14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1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1</v>
      </c>
      <c r="AM593" s="17">
        <f t="shared" si="127"/>
        <v>2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1</v>
      </c>
      <c r="AW593" s="36">
        <f>VLOOKUP($H593,[3]IRA!$H$6:$BN$975,AW$1,FALSE)</f>
        <v>1</v>
      </c>
      <c r="AX593" s="36">
        <f>VLOOKUP($H593,[3]IRA!$H$6:$BN$975,AX$1,FALSE)</f>
        <v>5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9</v>
      </c>
      <c r="BB593" s="17">
        <f t="shared" si="129"/>
        <v>9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95</v>
      </c>
      <c r="BK593" s="36">
        <f>VLOOKUP($H593,[4]IRA!$H$7:$CR$974,BK$1,FALSE)</f>
        <v>65</v>
      </c>
      <c r="BL593" s="36">
        <f>VLOOKUP($H593,[4]IRA!$H$7:$CR$974,BL$1,FALSE)</f>
        <v>42</v>
      </c>
      <c r="BM593" s="36">
        <f>VLOOKUP($H593,[4]IRA!$H$7:$CR$974,BM$1,FALSE)</f>
        <v>60</v>
      </c>
      <c r="BN593" s="36">
        <f>VLOOKUP($H593,[4]IRA!$H$7:$CR$974,BN$1,FALSE)</f>
        <v>17</v>
      </c>
      <c r="BO593" s="10">
        <f>VLOOKUP(H593,[4]IRA!$H$7:$CS$993,90,FALSE)</f>
        <v>34.5</v>
      </c>
      <c r="BP593" s="10">
        <f t="shared" si="130"/>
        <v>645</v>
      </c>
      <c r="BQ593" s="17">
        <f t="shared" si="131"/>
        <v>18.695652173913043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3</v>
      </c>
      <c r="Q595" s="36">
        <f>VLOOKUP($H595,[1]EDA!$H$6:$BN1549,Q$1,FALSE)</f>
        <v>11</v>
      </c>
      <c r="R595" s="36">
        <f>VLOOKUP($H595,[1]EDA!$H$6:$BN1549,R$1,FALSE)</f>
        <v>7</v>
      </c>
      <c r="S595" s="36">
        <f>VLOOKUP($H595,[1]EDA!$H$6:$BN1549,S$1,FALSE)</f>
        <v>5</v>
      </c>
      <c r="T595" s="36">
        <f>VLOOKUP($H595,[1]EDA!$H$6:$BN1549,T$1,FALSE)</f>
        <v>4</v>
      </c>
      <c r="U595" s="36">
        <f>VLOOKUP($H595,[1]EDA!$H$6:$BN1549,U$1,FALSE)</f>
        <v>9</v>
      </c>
      <c r="V595" s="10">
        <f>VLOOKUP(H595,[1]EDA!$H$6:$BO$990,60,FALSE)</f>
        <v>0</v>
      </c>
      <c r="W595" s="10">
        <f t="shared" si="124"/>
        <v>81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13</v>
      </c>
      <c r="BJ595" s="36">
        <f>VLOOKUP($H595,[4]IRA!$H$7:$CR$974,BJ$1,FALSE)</f>
        <v>11</v>
      </c>
      <c r="BK595" s="36">
        <f>VLOOKUP($H595,[4]IRA!$H$7:$CR$974,BK$1,FALSE)</f>
        <v>7</v>
      </c>
      <c r="BL595" s="36">
        <f>VLOOKUP($H595,[4]IRA!$H$7:$CR$974,BL$1,FALSE)</f>
        <v>4</v>
      </c>
      <c r="BM595" s="36">
        <f>VLOOKUP($H595,[4]IRA!$H$7:$CR$974,BM$1,FALSE)</f>
        <v>2</v>
      </c>
      <c r="BN595" s="36">
        <f>VLOOKUP($H595,[4]IRA!$H$7:$CR$974,BN$1,FALSE)</f>
        <v>8</v>
      </c>
      <c r="BO595" s="10">
        <f>VLOOKUP(H595,[4]IRA!$H$7:$CS$993,90,FALSE)</f>
        <v>0</v>
      </c>
      <c r="BP595" s="10">
        <f t="shared" si="130"/>
        <v>122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7</v>
      </c>
      <c r="R599" s="36">
        <f>VLOOKUP($H599,[1]EDA!$H$6:$BN1553,R$1,FALSE)</f>
        <v>1</v>
      </c>
      <c r="S599" s="36">
        <f>VLOOKUP($H599,[1]EDA!$H$6:$BN1553,S$1,FALSE)</f>
        <v>3</v>
      </c>
      <c r="T599" s="36">
        <f>VLOOKUP($H599,[1]EDA!$H$6:$BN1553,T$1,FALSE)</f>
        <v>3</v>
      </c>
      <c r="U599" s="36">
        <f>VLOOKUP($H599,[1]EDA!$H$6:$BN1553,U$1,FALSE)</f>
        <v>3</v>
      </c>
      <c r="V599" s="10">
        <f>VLOOKUP(H599,[1]EDA!$H$6:$BO$990,60,FALSE)</f>
        <v>8</v>
      </c>
      <c r="W599" s="10">
        <f t="shared" si="124"/>
        <v>49</v>
      </c>
      <c r="X599" s="17">
        <f t="shared" si="125"/>
        <v>6.125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9</v>
      </c>
      <c r="BK599" s="36">
        <f>VLOOKUP($H599,[4]IRA!$H$7:$CR$974,BK$1,FALSE)</f>
        <v>16</v>
      </c>
      <c r="BL599" s="36">
        <f>VLOOKUP($H599,[4]IRA!$H$7:$CR$974,BL$1,FALSE)</f>
        <v>16</v>
      </c>
      <c r="BM599" s="36">
        <f>VLOOKUP($H599,[4]IRA!$H$7:$CR$974,BM$1,FALSE)</f>
        <v>8</v>
      </c>
      <c r="BN599" s="36">
        <f>VLOOKUP($H599,[4]IRA!$H$7:$CR$974,BN$1,FALSE)</f>
        <v>5</v>
      </c>
      <c r="BO599" s="10">
        <f>VLOOKUP(H599,[4]IRA!$H$7:$CS$993,90,FALSE)</f>
        <v>31.5</v>
      </c>
      <c r="BP599" s="10">
        <f t="shared" si="130"/>
        <v>142</v>
      </c>
      <c r="BQ599" s="17">
        <f t="shared" si="131"/>
        <v>4.5079365079365079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1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1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10</v>
      </c>
      <c r="X600" s="17">
        <f t="shared" si="125"/>
        <v>1.8181818181818181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2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4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5</v>
      </c>
      <c r="BK600" s="36">
        <f>VLOOKUP($H600,[4]IRA!$H$7:$CR$974,BK$1,FALSE)</f>
        <v>5</v>
      </c>
      <c r="BL600" s="36">
        <f>VLOOKUP($H600,[4]IRA!$H$7:$CR$974,BL$1,FALSE)</f>
        <v>2</v>
      </c>
      <c r="BM600" s="36">
        <f>VLOOKUP($H600,[4]IRA!$H$7:$CR$974,BM$1,FALSE)</f>
        <v>2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48</v>
      </c>
      <c r="BQ600" s="17">
        <f t="shared" si="131"/>
        <v>10.666666666666666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1</v>
      </c>
      <c r="P602" s="36">
        <f>VLOOKUP($H602,[1]EDA!$H$6:$BN1556,P$1,FALSE)</f>
        <v>2</v>
      </c>
      <c r="Q602" s="36">
        <f>VLOOKUP($H602,[1]EDA!$H$6:$BN1556,Q$1,FALSE)</f>
        <v>1</v>
      </c>
      <c r="R602" s="36">
        <f>VLOOKUP($H602,[1]EDA!$H$6:$BN1556,R$1,FALSE)</f>
        <v>8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1</v>
      </c>
      <c r="V602" s="10">
        <f>VLOOKUP(H602,[1]EDA!$H$6:$BO$990,60,FALSE)</f>
        <v>17.5</v>
      </c>
      <c r="W602" s="10">
        <f t="shared" si="124"/>
        <v>29</v>
      </c>
      <c r="X602" s="17">
        <f t="shared" si="125"/>
        <v>1.6571428571428573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1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2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9</v>
      </c>
      <c r="BI602" s="36">
        <f>VLOOKUP($H602,[4]IRA!$H$7:$CR$974,BI$1,FALSE)</f>
        <v>5</v>
      </c>
      <c r="BJ602" s="36">
        <f>VLOOKUP($H602,[4]IRA!$H$7:$CR$974,BJ$1,FALSE)</f>
        <v>1</v>
      </c>
      <c r="BK602" s="36">
        <f>VLOOKUP($H602,[4]IRA!$H$7:$CR$974,BK$1,FALSE)</f>
        <v>14</v>
      </c>
      <c r="BL602" s="36">
        <f>VLOOKUP($H602,[4]IRA!$H$7:$CR$974,BL$1,FALSE)</f>
        <v>0</v>
      </c>
      <c r="BM602" s="36">
        <f>VLOOKUP($H602,[4]IRA!$H$7:$CR$974,BM$1,FALSE)</f>
        <v>0</v>
      </c>
      <c r="BN602" s="36">
        <f>VLOOKUP($H602,[4]IRA!$H$7:$CR$974,BN$1,FALSE)</f>
        <v>3</v>
      </c>
      <c r="BO602" s="10">
        <f>VLOOKUP(H602,[4]IRA!$H$7:$CS$993,90,FALSE)</f>
        <v>8</v>
      </c>
      <c r="BP602" s="10">
        <f t="shared" si="130"/>
        <v>48</v>
      </c>
      <c r="BQ602" s="17">
        <f t="shared" si="131"/>
        <v>6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4</v>
      </c>
      <c r="S606" s="36">
        <f>VLOOKUP($H606,[1]EDA!$H$6:$BN1560,S$1,FALSE)</f>
        <v>3</v>
      </c>
      <c r="T606" s="36">
        <f>VLOOKUP($H606,[1]EDA!$H$6:$BN1560,T$1,FALSE)</f>
        <v>3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13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3</v>
      </c>
      <c r="BK606" s="36">
        <f>VLOOKUP($H606,[4]IRA!$H$7:$CR$974,BK$1,FALSE)</f>
        <v>15</v>
      </c>
      <c r="BL606" s="36">
        <f>VLOOKUP($H606,[4]IRA!$H$7:$CR$974,BL$1,FALSE)</f>
        <v>7</v>
      </c>
      <c r="BM606" s="36">
        <f>VLOOKUP($H606,[4]IRA!$H$7:$CR$974,BM$1,FALSE)</f>
        <v>6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45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5</v>
      </c>
      <c r="R607" s="36">
        <f>VLOOKUP($H607,[1]EDA!$H$6:$BN1561,R$1,FALSE)</f>
        <v>16</v>
      </c>
      <c r="S607" s="36">
        <f>VLOOKUP($H607,[1]EDA!$H$6:$BN1561,S$1,FALSE)</f>
        <v>2</v>
      </c>
      <c r="T607" s="36">
        <f>VLOOKUP($H607,[1]EDA!$H$6:$BN1561,T$1,FALSE)</f>
        <v>14</v>
      </c>
      <c r="U607" s="36">
        <f>VLOOKUP($H607,[1]EDA!$H$6:$BN1561,U$1,FALSE)</f>
        <v>2</v>
      </c>
      <c r="V607" s="10">
        <f>VLOOKUP(H607,[1]EDA!$H$6:$BO$990,60,FALSE)</f>
        <v>0</v>
      </c>
      <c r="W607" s="10">
        <f t="shared" si="124"/>
        <v>68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13</v>
      </c>
      <c r="BK607" s="36">
        <f>VLOOKUP($H607,[4]IRA!$H$7:$CR$974,BK$1,FALSE)</f>
        <v>17</v>
      </c>
      <c r="BL607" s="36">
        <f>VLOOKUP($H607,[4]IRA!$H$7:$CR$974,BL$1,FALSE)</f>
        <v>9</v>
      </c>
      <c r="BM607" s="36">
        <f>VLOOKUP($H607,[4]IRA!$H$7:$CR$974,BM$1,FALSE)</f>
        <v>13</v>
      </c>
      <c r="BN607" s="36">
        <f>VLOOKUP($H607,[4]IRA!$H$7:$CR$974,BN$1,FALSE)</f>
        <v>4</v>
      </c>
      <c r="BO607" s="10">
        <f>VLOOKUP(H607,[4]IRA!$H$7:$CS$993,90,FALSE)</f>
        <v>0</v>
      </c>
      <c r="BP607" s="10">
        <f t="shared" si="130"/>
        <v>146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7</v>
      </c>
      <c r="Q609" s="36">
        <f>VLOOKUP($H609,[1]EDA!$H$6:$BN1563,Q$1,FALSE)</f>
        <v>4</v>
      </c>
      <c r="R609" s="36">
        <f>VLOOKUP($H609,[1]EDA!$H$6:$BN1563,R$1,FALSE)</f>
        <v>5</v>
      </c>
      <c r="S609" s="36">
        <f>VLOOKUP($H609,[1]EDA!$H$6:$BN1563,S$1,FALSE)</f>
        <v>5</v>
      </c>
      <c r="T609" s="36">
        <f>VLOOKUP($H609,[1]EDA!$H$6:$BN1563,T$1,FALSE)</f>
        <v>2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58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21</v>
      </c>
      <c r="BJ609" s="36">
        <f>VLOOKUP($H609,[4]IRA!$H$7:$CR$974,BJ$1,FALSE)</f>
        <v>30</v>
      </c>
      <c r="BK609" s="36">
        <f>VLOOKUP($H609,[4]IRA!$H$7:$CR$974,BK$1,FALSE)</f>
        <v>22</v>
      </c>
      <c r="BL609" s="36">
        <f>VLOOKUP($H609,[4]IRA!$H$7:$CR$974,BL$1,FALSE)</f>
        <v>20</v>
      </c>
      <c r="BM609" s="36">
        <f>VLOOKUP($H609,[4]IRA!$H$7:$CR$974,BM$1,FALSE)</f>
        <v>12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194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1</v>
      </c>
      <c r="R611" s="36">
        <f>VLOOKUP($H611,[1]EDA!$H$6:$BN1565,R$1,FALSE)</f>
        <v>2</v>
      </c>
      <c r="S611" s="36">
        <f>VLOOKUP($H611,[1]EDA!$H$6:$BN1565,S$1,FALSE)</f>
        <v>1</v>
      </c>
      <c r="T611" s="36">
        <f>VLOOKUP($H611,[1]EDA!$H$6:$BN1565,T$1,FALSE)</f>
        <v>1</v>
      </c>
      <c r="U611" s="36">
        <f>VLOOKUP($H611,[1]EDA!$H$6:$BN1565,U$1,FALSE)</f>
        <v>3</v>
      </c>
      <c r="V611" s="10">
        <f>VLOOKUP(H611,[1]EDA!$H$6:$BO$990,60,FALSE)</f>
        <v>0</v>
      </c>
      <c r="W611" s="10">
        <f t="shared" si="124"/>
        <v>39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9</v>
      </c>
      <c r="BJ611" s="36">
        <f>VLOOKUP($H611,[4]IRA!$H$7:$CR$974,BJ$1,FALSE)</f>
        <v>10</v>
      </c>
      <c r="BK611" s="36">
        <f>VLOOKUP($H611,[4]IRA!$H$7:$CR$974,BK$1,FALSE)</f>
        <v>12</v>
      </c>
      <c r="BL611" s="36">
        <f>VLOOKUP($H611,[4]IRA!$H$7:$CR$974,BL$1,FALSE)</f>
        <v>9</v>
      </c>
      <c r="BM611" s="36">
        <f>VLOOKUP($H611,[4]IRA!$H$7:$CR$974,BM$1,FALSE)</f>
        <v>12</v>
      </c>
      <c r="BN611" s="36">
        <f>VLOOKUP($H611,[4]IRA!$H$7:$CR$974,BN$1,FALSE)</f>
        <v>7</v>
      </c>
      <c r="BO611" s="10">
        <f>VLOOKUP(H611,[4]IRA!$H$7:$CS$993,90,FALSE)</f>
        <v>0</v>
      </c>
      <c r="BP611" s="10">
        <f t="shared" si="130"/>
        <v>97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5</v>
      </c>
      <c r="R612" s="36">
        <f>VLOOKUP($H612,[1]EDA!$H$6:$BN1566,R$1,FALSE)</f>
        <v>3</v>
      </c>
      <c r="S612" s="36">
        <f>VLOOKUP($H612,[1]EDA!$H$6:$BN1566,S$1,FALSE)</f>
        <v>0</v>
      </c>
      <c r="T612" s="36">
        <f>VLOOKUP($H612,[1]EDA!$H$6:$BN1566,T$1,FALSE)</f>
        <v>8</v>
      </c>
      <c r="U612" s="36">
        <f>VLOOKUP($H612,[1]EDA!$H$6:$BN1566,U$1,FALSE)</f>
        <v>0</v>
      </c>
      <c r="V612" s="10">
        <f>VLOOKUP(H612,[1]EDA!$H$6:$BO$990,60,FALSE)</f>
        <v>0</v>
      </c>
      <c r="W612" s="10">
        <f t="shared" si="124"/>
        <v>31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0</v>
      </c>
      <c r="AZ612" s="20">
        <f>VLOOKUP(H612,[3]IRA!$H$6:$BO$991,60,FALSE)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9</v>
      </c>
      <c r="BK612" s="36">
        <f>VLOOKUP($H612,[4]IRA!$H$7:$CR$974,BK$1,FALSE)</f>
        <v>11</v>
      </c>
      <c r="BL612" s="36">
        <f>VLOOKUP($H612,[4]IRA!$H$7:$CR$974,BL$1,FALSE)</f>
        <v>2</v>
      </c>
      <c r="BM612" s="36">
        <f>VLOOKUP($H612,[4]IRA!$H$7:$CR$974,BM$1,FALSE)</f>
        <v>3</v>
      </c>
      <c r="BN612" s="36">
        <f>VLOOKUP($H612,[4]IRA!$H$7:$CR$974,BN$1,FALSE)</f>
        <v>0</v>
      </c>
      <c r="BO612" s="10">
        <f>VLOOKUP(H612,[4]IRA!$H$7:$CS$993,90,FALSE)</f>
        <v>0</v>
      </c>
      <c r="BP612" s="10">
        <f t="shared" si="130"/>
        <v>74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3</v>
      </c>
      <c r="R613" s="36">
        <f>VLOOKUP($H613,[1]EDA!$H$6:$BN1567,R$1,FALSE)</f>
        <v>6</v>
      </c>
      <c r="S613" s="36">
        <f>VLOOKUP($H613,[1]EDA!$H$6:$BN1567,S$1,FALSE)</f>
        <v>2</v>
      </c>
      <c r="T613" s="36">
        <f>VLOOKUP($H613,[1]EDA!$H$6:$BN1567,T$1,FALSE)</f>
        <v>10</v>
      </c>
      <c r="U613" s="36">
        <f>VLOOKUP($H613,[1]EDA!$H$6:$BN1567,U$1,FALSE)</f>
        <v>1</v>
      </c>
      <c r="V613" s="10">
        <f>VLOOKUP(H613,[1]EDA!$H$6:$BO$990,60,FALSE)</f>
        <v>0</v>
      </c>
      <c r="W613" s="10">
        <f t="shared" si="124"/>
        <v>43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5</v>
      </c>
      <c r="BK613" s="36">
        <f>VLOOKUP($H613,[4]IRA!$H$7:$CR$974,BK$1,FALSE)</f>
        <v>10</v>
      </c>
      <c r="BL613" s="36">
        <f>VLOOKUP($H613,[4]IRA!$H$7:$CR$974,BL$1,FALSE)</f>
        <v>10</v>
      </c>
      <c r="BM613" s="36">
        <f>VLOOKUP($H613,[4]IRA!$H$7:$CR$974,BM$1,FALSE)</f>
        <v>4</v>
      </c>
      <c r="BN613" s="36">
        <f>VLOOKUP($H613,[4]IRA!$H$7:$CR$974,BN$1,FALSE)</f>
        <v>4</v>
      </c>
      <c r="BO613" s="10">
        <f>VLOOKUP(H613,[4]IRA!$H$7:$CS$993,90,FALSE)</f>
        <v>0</v>
      </c>
      <c r="BP613" s="10">
        <f t="shared" si="130"/>
        <v>71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6</v>
      </c>
      <c r="S614" s="36">
        <f>VLOOKUP($H614,[1]EDA!$H$6:$BN1568,S$1,FALSE)</f>
        <v>2</v>
      </c>
      <c r="T614" s="36">
        <f>VLOOKUP($H614,[1]EDA!$H$6:$BN1568,T$1,FALSE)</f>
        <v>0</v>
      </c>
      <c r="U614" s="36">
        <f>VLOOKUP($H614,[1]EDA!$H$6:$BN1568,U$1,FALSE)</f>
        <v>5</v>
      </c>
      <c r="V614" s="10">
        <f>VLOOKUP(H614,[1]EDA!$H$6:$BO$990,60,FALSE)</f>
        <v>24</v>
      </c>
      <c r="W614" s="10">
        <f t="shared" si="124"/>
        <v>29</v>
      </c>
      <c r="X614" s="17">
        <f t="shared" si="125"/>
        <v>1.2083333333333333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6</v>
      </c>
      <c r="BK614" s="36">
        <f>VLOOKUP($H614,[4]IRA!$H$7:$CR$974,BK$1,FALSE)</f>
        <v>16</v>
      </c>
      <c r="BL614" s="36">
        <f>VLOOKUP($H614,[4]IRA!$H$7:$CR$974,BL$1,FALSE)</f>
        <v>13</v>
      </c>
      <c r="BM614" s="36">
        <f>VLOOKUP($H614,[4]IRA!$H$7:$CR$974,BM$1,FALSE)</f>
        <v>18</v>
      </c>
      <c r="BN614" s="36">
        <f>VLOOKUP($H614,[4]IRA!$H$7:$CR$974,BN$1,FALSE)</f>
        <v>4</v>
      </c>
      <c r="BO614" s="10">
        <f>VLOOKUP(H614,[4]IRA!$H$7:$CS$993,90,FALSE)</f>
        <v>44.5</v>
      </c>
      <c r="BP614" s="10">
        <f t="shared" si="130"/>
        <v>84</v>
      </c>
      <c r="BQ614" s="17">
        <f t="shared" si="131"/>
        <v>1.8876404494382022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7</v>
      </c>
      <c r="R615" s="36">
        <f>VLOOKUP($H615,[1]EDA!$H$6:$BN1569,R$1,FALSE)</f>
        <v>11</v>
      </c>
      <c r="S615" s="36">
        <f>VLOOKUP($H615,[1]EDA!$H$6:$BN1569,S$1,FALSE)</f>
        <v>12</v>
      </c>
      <c r="T615" s="36">
        <f>VLOOKUP($H615,[1]EDA!$H$6:$BN1569,T$1,FALSE)</f>
        <v>6</v>
      </c>
      <c r="U615" s="36">
        <f>VLOOKUP($H615,[1]EDA!$H$6:$BN1569,U$1,FALSE)</f>
        <v>7</v>
      </c>
      <c r="V615" s="10">
        <f>VLOOKUP(H615,[1]EDA!$H$6:$BO$990,60,FALSE)</f>
        <v>0</v>
      </c>
      <c r="W615" s="10">
        <f t="shared" si="124"/>
        <v>89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6</v>
      </c>
      <c r="BK615" s="36">
        <f>VLOOKUP($H615,[4]IRA!$H$7:$CR$974,BK$1,FALSE)</f>
        <v>10</v>
      </c>
      <c r="BL615" s="36">
        <f>VLOOKUP($H615,[4]IRA!$H$7:$CR$974,BL$1,FALSE)</f>
        <v>5</v>
      </c>
      <c r="BM615" s="36">
        <f>VLOOKUP($H615,[4]IRA!$H$7:$CR$974,BM$1,FALSE)</f>
        <v>14</v>
      </c>
      <c r="BN615" s="36">
        <f>VLOOKUP($H615,[4]IRA!$H$7:$CR$974,BN$1,FALSE)</f>
        <v>8</v>
      </c>
      <c r="BO615" s="10">
        <f>VLOOKUP(H615,[4]IRA!$H$7:$CS$993,90,FALSE)</f>
        <v>0</v>
      </c>
      <c r="BP615" s="10">
        <f t="shared" si="130"/>
        <v>114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3</v>
      </c>
      <c r="R616" s="36">
        <f>VLOOKUP($H616,[1]EDA!$H$6:$BN1570,R$1,FALSE)</f>
        <v>1</v>
      </c>
      <c r="S616" s="36">
        <f>VLOOKUP($H616,[1]EDA!$H$6:$BN1570,S$1,FALSE)</f>
        <v>1</v>
      </c>
      <c r="T616" s="36">
        <f>VLOOKUP($H616,[1]EDA!$H$6:$BN1570,T$1,FALSE)</f>
        <v>2</v>
      </c>
      <c r="U616" s="36">
        <f>VLOOKUP($H616,[1]EDA!$H$6:$BN1570,U$1,FALSE)</f>
        <v>0</v>
      </c>
      <c r="V616" s="10">
        <f>VLOOKUP(H616,[1]EDA!$H$6:$BO$990,60,FALSE)</f>
        <v>7</v>
      </c>
      <c r="W616" s="10">
        <f t="shared" si="124"/>
        <v>15</v>
      </c>
      <c r="X616" s="17">
        <f t="shared" si="125"/>
        <v>2.1428571428571428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1</v>
      </c>
      <c r="BK616" s="36">
        <f>VLOOKUP($H616,[4]IRA!$H$7:$CR$974,BK$1,FALSE)</f>
        <v>1</v>
      </c>
      <c r="BL616" s="36">
        <f>VLOOKUP($H616,[4]IRA!$H$7:$CR$974,BL$1,FALSE)</f>
        <v>2</v>
      </c>
      <c r="BM616" s="36">
        <f>VLOOKUP($H616,[4]IRA!$H$7:$CR$974,BM$1,FALSE)</f>
        <v>4</v>
      </c>
      <c r="BN616" s="36">
        <f>VLOOKUP($H616,[4]IRA!$H$7:$CR$974,BN$1,FALSE)</f>
        <v>0</v>
      </c>
      <c r="BO616" s="10">
        <f>VLOOKUP(H616,[4]IRA!$H$7:$CS$993,90,FALSE)</f>
        <v>7.5</v>
      </c>
      <c r="BP616" s="10">
        <f t="shared" si="130"/>
        <v>20</v>
      </c>
      <c r="BQ616" s="17">
        <f t="shared" si="131"/>
        <v>2.6666666666666665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5</v>
      </c>
      <c r="Q619" s="36">
        <f>VLOOKUP($H619,[1]EDA!$H$6:$BN1573,Q$1,FALSE)</f>
        <v>5</v>
      </c>
      <c r="R619" s="36">
        <f>VLOOKUP($H619,[1]EDA!$H$6:$BN1573,R$1,FALSE)</f>
        <v>10</v>
      </c>
      <c r="S619" s="36">
        <f>VLOOKUP($H619,[1]EDA!$H$6:$BN1573,S$1,FALSE)</f>
        <v>9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44</v>
      </c>
      <c r="X619" s="17">
        <f t="shared" si="125"/>
        <v>17.600000000000001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11</v>
      </c>
      <c r="BJ619" s="36">
        <f>VLOOKUP($H619,[4]IRA!$H$7:$CR$974,BJ$1,FALSE)</f>
        <v>8</v>
      </c>
      <c r="BK619" s="36">
        <f>VLOOKUP($H619,[4]IRA!$H$7:$CR$974,BK$1,FALSE)</f>
        <v>7</v>
      </c>
      <c r="BL619" s="36">
        <f>VLOOKUP($H619,[4]IRA!$H$7:$CR$974,BL$1,FALSE)</f>
        <v>7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106</v>
      </c>
      <c r="BQ619" s="17">
        <f t="shared" si="131"/>
        <v>70.666666666666671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1</v>
      </c>
      <c r="Q621" s="36">
        <f>VLOOKUP($H621,[1]EDA!$H$6:$BN1575,Q$1,FALSE)</f>
        <v>5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8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21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1</v>
      </c>
      <c r="BJ621" s="36">
        <f>VLOOKUP($H621,[4]IRA!$H$7:$CR$974,BJ$1,FALSE)</f>
        <v>3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5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36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1</v>
      </c>
      <c r="U622" s="36">
        <f>VLOOKUP($H622,[1]EDA!$H$6:$BN1576,U$1,FALSE)</f>
        <v>1</v>
      </c>
      <c r="V622" s="10">
        <f>VLOOKUP(H622,[1]EDA!$H$6:$BO$990,60,FALSE)</f>
        <v>0</v>
      </c>
      <c r="W622" s="10">
        <f t="shared" si="124"/>
        <v>5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7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1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9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3</v>
      </c>
      <c r="Q623" s="36">
        <f>VLOOKUP($H623,[1]EDA!$H$6:$BN1577,Q$1,FALSE)</f>
        <v>1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3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14</v>
      </c>
      <c r="X623" s="17">
        <f t="shared" si="125"/>
        <v>4.666666666666667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12</v>
      </c>
      <c r="BK623" s="36">
        <f>VLOOKUP($H623,[4]IRA!$H$7:$CR$974,BK$1,FALSE)</f>
        <v>0</v>
      </c>
      <c r="BL623" s="36">
        <f>VLOOKUP($H623,[4]IRA!$H$7:$CR$974,BL$1,FALSE)</f>
        <v>1</v>
      </c>
      <c r="BM623" s="36">
        <f>VLOOKUP($H623,[4]IRA!$H$7:$CR$974,BM$1,FALSE)</f>
        <v>4</v>
      </c>
      <c r="BN623" s="36">
        <f>VLOOKUP($H623,[4]IRA!$H$7:$CR$974,BN$1,FALSE)</f>
        <v>4</v>
      </c>
      <c r="BO623" s="10">
        <f>VLOOKUP(H623,[4]IRA!$H$7:$CS$993,90,FALSE)</f>
        <v>0</v>
      </c>
      <c r="BP623" s="10">
        <f t="shared" si="130"/>
        <v>27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2</v>
      </c>
      <c r="Q624" s="36">
        <f>VLOOKUP($H624,[1]EDA!$H$6:$BN1578,Q$1,FALSE)</f>
        <v>4</v>
      </c>
      <c r="R624" s="36">
        <f>VLOOKUP($H624,[1]EDA!$H$6:$BN1578,R$1,FALSE)</f>
        <v>0</v>
      </c>
      <c r="S624" s="36">
        <f>VLOOKUP($H624,[1]EDA!$H$6:$BN1578,S$1,FALSE)</f>
        <v>2</v>
      </c>
      <c r="T624" s="36">
        <f>VLOOKUP($H624,[1]EDA!$H$6:$BN1578,T$1,FALSE)</f>
        <v>5</v>
      </c>
      <c r="U624" s="36">
        <f>VLOOKUP($H624,[1]EDA!$H$6:$BN1578,U$1,FALSE)</f>
        <v>3</v>
      </c>
      <c r="V624" s="10">
        <f>VLOOKUP(H624,[1]EDA!$H$6:$BO$990,60,FALSE)</f>
        <v>9.5</v>
      </c>
      <c r="W624" s="10">
        <f t="shared" si="124"/>
        <v>55</v>
      </c>
      <c r="X624" s="17">
        <f t="shared" si="125"/>
        <v>5.7894736842105265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11</v>
      </c>
      <c r="BK624" s="36">
        <f>VLOOKUP($H624,[4]IRA!$H$7:$CR$974,BK$1,FALSE)</f>
        <v>7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4</v>
      </c>
      <c r="BO624" s="10">
        <f>VLOOKUP(H624,[4]IRA!$H$7:$CS$993,90,FALSE)</f>
        <v>7.5</v>
      </c>
      <c r="BP624" s="10">
        <f t="shared" si="130"/>
        <v>42</v>
      </c>
      <c r="BQ624" s="17">
        <f t="shared" si="131"/>
        <v>5.6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1</v>
      </c>
      <c r="R625" s="36">
        <f>VLOOKUP($H625,[1]EDA!$H$6:$BN1579,R$1,FALSE)</f>
        <v>5</v>
      </c>
      <c r="S625" s="36">
        <f>VLOOKUP($H625,[1]EDA!$H$6:$BN1579,S$1,FALSE)</f>
        <v>1</v>
      </c>
      <c r="T625" s="36">
        <f>VLOOKUP($H625,[1]EDA!$H$6:$BN1579,T$1,FALSE)</f>
        <v>3</v>
      </c>
      <c r="U625" s="36">
        <f>VLOOKUP($H625,[1]EDA!$H$6:$BN1579,U$1,FALSE)</f>
        <v>5</v>
      </c>
      <c r="V625" s="10">
        <f>VLOOKUP(H625,[1]EDA!$H$6:$BO$990,60,FALSE)</f>
        <v>0</v>
      </c>
      <c r="W625" s="10">
        <f t="shared" si="124"/>
        <v>29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2</v>
      </c>
      <c r="BK625" s="36">
        <f>VLOOKUP($H625,[4]IRA!$H$7:$CR$974,BK$1,FALSE)</f>
        <v>1</v>
      </c>
      <c r="BL625" s="36">
        <f>VLOOKUP($H625,[4]IRA!$H$7:$CR$974,BL$1,FALSE)</f>
        <v>1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10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1</v>
      </c>
      <c r="Q626" s="36">
        <f>VLOOKUP($H626,[1]EDA!$H$6:$BN1580,Q$1,FALSE)</f>
        <v>1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2</v>
      </c>
      <c r="X626" s="17">
        <f t="shared" si="125"/>
        <v>1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8</v>
      </c>
      <c r="BJ626" s="36">
        <f>VLOOKUP($H626,[4]IRA!$H$7:$CR$974,BJ$1,FALSE)</f>
        <v>25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33</v>
      </c>
      <c r="BQ626" s="17">
        <f t="shared" si="131"/>
        <v>66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2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4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2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5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2</v>
      </c>
      <c r="R631" s="36">
        <f>VLOOKUP($H631,[1]EDA!$H$6:$BN1585,R$1,FALSE)</f>
        <v>0</v>
      </c>
      <c r="S631" s="36">
        <f>VLOOKUP($H631,[1]EDA!$H$6:$BN1585,S$1,FALSE)</f>
        <v>1</v>
      </c>
      <c r="T631" s="36">
        <f>VLOOKUP($H631,[1]EDA!$H$6:$BN1585,T$1,FALSE)</f>
        <v>2</v>
      </c>
      <c r="U631" s="36">
        <f>VLOOKUP($H631,[1]EDA!$H$6:$BN1585,U$1,FALSE)</f>
        <v>1</v>
      </c>
      <c r="V631" s="10">
        <f>VLOOKUP(H631,[1]EDA!$H$6:$BO$990,60,FALSE)</f>
        <v>0</v>
      </c>
      <c r="W631" s="10">
        <f t="shared" si="124"/>
        <v>8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3</v>
      </c>
      <c r="R636" s="36">
        <f>VLOOKUP($H636,[1]EDA!$H$6:$BN1590,R$1,FALSE)</f>
        <v>5</v>
      </c>
      <c r="S636" s="36">
        <f>VLOOKUP($H636,[1]EDA!$H$6:$BN1590,S$1,FALSE)</f>
        <v>0</v>
      </c>
      <c r="T636" s="36">
        <f>VLOOKUP($H636,[1]EDA!$H$6:$BN1590,T$1,FALSE)</f>
        <v>2</v>
      </c>
      <c r="U636" s="36">
        <f>VLOOKUP($H636,[1]EDA!$H$6:$BN1590,U$1,FALSE)</f>
        <v>1</v>
      </c>
      <c r="V636" s="10">
        <f>VLOOKUP(H636,[1]EDA!$H$6:$BO$990,60,FALSE)</f>
        <v>0</v>
      </c>
      <c r="W636" s="10">
        <f t="shared" si="124"/>
        <v>17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3</v>
      </c>
      <c r="BJ636" s="36">
        <f>VLOOKUP($H636,[4]IRA!$H$7:$CR$974,BJ$1,FALSE)</f>
        <v>8</v>
      </c>
      <c r="BK636" s="36">
        <f>VLOOKUP($H636,[4]IRA!$H$7:$CR$974,BK$1,FALSE)</f>
        <v>4</v>
      </c>
      <c r="BL636" s="36">
        <f>VLOOKUP($H636,[4]IRA!$H$7:$CR$974,BL$1,FALSE)</f>
        <v>1</v>
      </c>
      <c r="BM636" s="36">
        <f>VLOOKUP($H636,[4]IRA!$H$7:$CR$974,BM$1,FALSE)</f>
        <v>3</v>
      </c>
      <c r="BN636" s="36">
        <f>VLOOKUP($H636,[4]IRA!$H$7:$CR$974,BN$1,FALSE)</f>
        <v>1</v>
      </c>
      <c r="BO636" s="10">
        <f>VLOOKUP(H636,[4]IRA!$H$7:$CS$993,90,FALSE)</f>
        <v>0</v>
      </c>
      <c r="BP636" s="10">
        <f t="shared" si="130"/>
        <v>30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4</v>
      </c>
      <c r="R637" s="36">
        <f>VLOOKUP($H637,[1]EDA!$H$6:$BN1591,R$1,FALSE)</f>
        <v>2</v>
      </c>
      <c r="S637" s="36">
        <f>VLOOKUP($H637,[1]EDA!$H$6:$BN1591,S$1,FALSE)</f>
        <v>5</v>
      </c>
      <c r="T637" s="36">
        <f>VLOOKUP($H637,[1]EDA!$H$6:$BN1591,T$1,FALSE)</f>
        <v>1</v>
      </c>
      <c r="U637" s="36">
        <f>VLOOKUP($H637,[1]EDA!$H$6:$BN1591,U$1,FALSE)</f>
        <v>1</v>
      </c>
      <c r="V637" s="10">
        <f>VLOOKUP(H637,[1]EDA!$H$6:$BO$990,60,FALSE)</f>
        <v>0</v>
      </c>
      <c r="W637" s="10">
        <f t="shared" si="124"/>
        <v>21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6</v>
      </c>
      <c r="BK637" s="36">
        <f>VLOOKUP($H637,[4]IRA!$H$7:$CR$974,BK$1,FALSE)</f>
        <v>2</v>
      </c>
      <c r="BL637" s="36">
        <f>VLOOKUP($H637,[4]IRA!$H$7:$CR$974,BL$1,FALSE)</f>
        <v>1</v>
      </c>
      <c r="BM637" s="36">
        <f>VLOOKUP($H637,[4]IRA!$H$7:$CR$974,BM$1,FALSE)</f>
        <v>0</v>
      </c>
      <c r="BN637" s="36">
        <f>VLOOKUP($H637,[4]IRA!$H$7:$CR$974,BN$1,FALSE)</f>
        <v>2</v>
      </c>
      <c r="BO637" s="10">
        <f>VLOOKUP(H637,[4]IRA!$H$7:$CS$993,90,FALSE)</f>
        <v>0</v>
      </c>
      <c r="BP637" s="10">
        <f t="shared" si="130"/>
        <v>70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8</v>
      </c>
      <c r="R658" s="36">
        <f>VLOOKUP($H658,[1]EDA!$H$6:$BN1612,R$1,FALSE)</f>
        <v>7</v>
      </c>
      <c r="S658" s="36">
        <f>VLOOKUP($H658,[1]EDA!$H$6:$BN1612,S$1,FALSE)</f>
        <v>5</v>
      </c>
      <c r="T658" s="36">
        <f>VLOOKUP($H658,[1]EDA!$H$6:$BN1612,T$1,FALSE)</f>
        <v>3</v>
      </c>
      <c r="U658" s="36">
        <f>VLOOKUP($H658,[1]EDA!$H$6:$BN1612,U$1,FALSE)</f>
        <v>2</v>
      </c>
      <c r="V658" s="10">
        <f>VLOOKUP(H658,[1]EDA!$H$6:$BO$990,60,FALSE)</f>
        <v>0</v>
      </c>
      <c r="W658" s="10">
        <f t="shared" si="132"/>
        <v>70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13</v>
      </c>
      <c r="BJ658" s="36">
        <f>VLOOKUP($H658,[4]IRA!$H$7:$CR$974,BJ$1,FALSE)</f>
        <v>22</v>
      </c>
      <c r="BK658" s="36">
        <f>VLOOKUP($H658,[4]IRA!$H$7:$CR$974,BK$1,FALSE)</f>
        <v>25</v>
      </c>
      <c r="BL658" s="36">
        <f>VLOOKUP($H658,[4]IRA!$H$7:$CR$974,BL$1,FALSE)</f>
        <v>5</v>
      </c>
      <c r="BM658" s="36">
        <f>VLOOKUP($H658,[4]IRA!$H$7:$CR$974,BM$1,FALSE)</f>
        <v>0</v>
      </c>
      <c r="BN658" s="36">
        <f>VLOOKUP($H658,[4]IRA!$H$7:$CR$974,BN$1,FALSE)</f>
        <v>1</v>
      </c>
      <c r="BO658" s="10">
        <f>VLOOKUP(H658,[4]IRA!$H$7:$CS$993,90,FALSE)</f>
        <v>0</v>
      </c>
      <c r="BP658" s="10">
        <f t="shared" si="138"/>
        <v>259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6</v>
      </c>
      <c r="P667" s="36">
        <f>VLOOKUP($H667,[1]EDA!$H$6:$BN1621,P$1,FALSE)</f>
        <v>1</v>
      </c>
      <c r="Q667" s="36">
        <f>VLOOKUP($H667,[1]EDA!$H$6:$BN1621,Q$1,FALSE)</f>
        <v>5</v>
      </c>
      <c r="R667" s="36">
        <f>VLOOKUP($H667,[1]EDA!$H$6:$BN1621,R$1,FALSE)</f>
        <v>1</v>
      </c>
      <c r="S667" s="36">
        <f>VLOOKUP($H667,[1]EDA!$H$6:$BN1621,S$1,FALSE)</f>
        <v>2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42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10</v>
      </c>
      <c r="BI667" s="36">
        <f>VLOOKUP($H667,[4]IRA!$H$7:$CR$974,BI$1,FALSE)</f>
        <v>8</v>
      </c>
      <c r="BJ667" s="36">
        <f>VLOOKUP($H667,[4]IRA!$H$7:$CR$974,BJ$1,FALSE)</f>
        <v>5</v>
      </c>
      <c r="BK667" s="36">
        <f>VLOOKUP($H667,[4]IRA!$H$7:$CR$974,BK$1,FALSE)</f>
        <v>4</v>
      </c>
      <c r="BL667" s="36">
        <f>VLOOKUP($H667,[4]IRA!$H$7:$CR$974,BL$1,FALSE)</f>
        <v>5</v>
      </c>
      <c r="BM667" s="36">
        <f>VLOOKUP($H667,[4]IRA!$H$7:$CR$974,BM$1,FALSE)</f>
        <v>0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55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7</v>
      </c>
      <c r="Q669" s="36">
        <f>VLOOKUP($H669,[1]EDA!$H$6:$BN1623,Q$1,FALSE)</f>
        <v>2</v>
      </c>
      <c r="R669" s="36">
        <f>VLOOKUP($H669,[1]EDA!$H$6:$BN1623,R$1,FALSE)</f>
        <v>15</v>
      </c>
      <c r="S669" s="36">
        <f>VLOOKUP($H669,[1]EDA!$H$6:$BN1623,S$1,FALSE)</f>
        <v>12</v>
      </c>
      <c r="T669" s="36">
        <f>VLOOKUP($H669,[1]EDA!$H$6:$BN1623,T$1,FALSE)</f>
        <v>6</v>
      </c>
      <c r="U669" s="36">
        <f>VLOOKUP($H669,[1]EDA!$H$6:$BN1623,U$1,FALSE)</f>
        <v>3</v>
      </c>
      <c r="V669" s="10">
        <f>VLOOKUP(H669,[1]EDA!$H$6:$BO$990,60,FALSE)</f>
        <v>0</v>
      </c>
      <c r="W669" s="10">
        <f t="shared" si="132"/>
        <v>88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5</v>
      </c>
      <c r="BJ669" s="36">
        <f>VLOOKUP($H669,[4]IRA!$H$7:$CR$974,BJ$1,FALSE)</f>
        <v>3</v>
      </c>
      <c r="BK669" s="36">
        <f>VLOOKUP($H669,[4]IRA!$H$7:$CR$974,BK$1,FALSE)</f>
        <v>0</v>
      </c>
      <c r="BL669" s="36">
        <f>VLOOKUP($H669,[4]IRA!$H$7:$CR$974,BL$1,FALSE)</f>
        <v>8</v>
      </c>
      <c r="BM669" s="36">
        <f>VLOOKUP($H669,[4]IRA!$H$7:$CR$974,BM$1,FALSE)</f>
        <v>2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38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2</v>
      </c>
      <c r="Q670" s="36">
        <f>VLOOKUP($H670,[1]EDA!$H$6:$BN1624,Q$1,FALSE)</f>
        <v>3</v>
      </c>
      <c r="R670" s="36">
        <f>VLOOKUP($H670,[1]EDA!$H$6:$BN1624,R$1,FALSE)</f>
        <v>2</v>
      </c>
      <c r="S670" s="36">
        <f>VLOOKUP($H670,[1]EDA!$H$6:$BN1624,S$1,FALSE)</f>
        <v>1</v>
      </c>
      <c r="T670" s="36">
        <f>VLOOKUP($H670,[1]EDA!$H$6:$BN1624,T$1,FALSE)</f>
        <v>5</v>
      </c>
      <c r="U670" s="36">
        <f>VLOOKUP($H670,[1]EDA!$H$6:$BN1624,U$1,FALSE)</f>
        <v>0</v>
      </c>
      <c r="V670" s="10">
        <f>VLOOKUP(H670,[1]EDA!$H$6:$BO$990,60,FALSE)</f>
        <v>0</v>
      </c>
      <c r="W670" s="10">
        <f t="shared" si="132"/>
        <v>21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4</v>
      </c>
      <c r="BI670" s="36">
        <f>VLOOKUP($H670,[4]IRA!$H$7:$CR$974,BI$1,FALSE)</f>
        <v>13</v>
      </c>
      <c r="BJ670" s="36">
        <f>VLOOKUP($H670,[4]IRA!$H$7:$CR$974,BJ$1,FALSE)</f>
        <v>9</v>
      </c>
      <c r="BK670" s="36">
        <f>VLOOKUP($H670,[4]IRA!$H$7:$CR$974,BK$1,FALSE)</f>
        <v>4</v>
      </c>
      <c r="BL670" s="36">
        <f>VLOOKUP($H670,[4]IRA!$H$7:$CR$974,BL$1,FALSE)</f>
        <v>4</v>
      </c>
      <c r="BM670" s="36">
        <f>VLOOKUP($H670,[4]IRA!$H$7:$CR$974,BM$1,FALSE)</f>
        <v>0</v>
      </c>
      <c r="BN670" s="36">
        <f>VLOOKUP($H670,[4]IRA!$H$7:$CR$974,BN$1,FALSE)</f>
        <v>2</v>
      </c>
      <c r="BO670" s="10">
        <f>VLOOKUP(H670,[4]IRA!$H$7:$CS$993,90,FALSE)</f>
        <v>0</v>
      </c>
      <c r="BP670" s="10">
        <f t="shared" si="138"/>
        <v>64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1</v>
      </c>
      <c r="Q671" s="36">
        <f>VLOOKUP($H671,[1]EDA!$H$6:$BN1625,Q$1,FALSE)</f>
        <v>0</v>
      </c>
      <c r="R671" s="36">
        <f>VLOOKUP($H671,[1]EDA!$H$6:$BN1625,R$1,FALSE)</f>
        <v>3</v>
      </c>
      <c r="S671" s="36">
        <f>VLOOKUP($H671,[1]EDA!$H$6:$BN1625,S$1,FALSE)</f>
        <v>1</v>
      </c>
      <c r="T671" s="36">
        <f>VLOOKUP($H671,[1]EDA!$H$6:$BN1625,T$1,FALSE)</f>
        <v>1</v>
      </c>
      <c r="U671" s="36">
        <f>VLOOKUP($H671,[1]EDA!$H$6:$BN1625,U$1,FALSE)</f>
        <v>0</v>
      </c>
      <c r="V671" s="10">
        <f>VLOOKUP(H671,[1]EDA!$H$6:$BO$990,60,FALSE)</f>
        <v>0</v>
      </c>
      <c r="W671" s="10">
        <f t="shared" si="132"/>
        <v>6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1</v>
      </c>
      <c r="BJ671" s="36">
        <f>VLOOKUP($H671,[4]IRA!$H$7:$CR$974,BJ$1,FALSE)</f>
        <v>1</v>
      </c>
      <c r="BK671" s="36">
        <f>VLOOKUP($H671,[4]IRA!$H$7:$CR$974,BK$1,FALSE)</f>
        <v>14</v>
      </c>
      <c r="BL671" s="36">
        <f>VLOOKUP($H671,[4]IRA!$H$7:$CR$974,BL$1,FALSE)</f>
        <v>2</v>
      </c>
      <c r="BM671" s="36">
        <f>VLOOKUP($H671,[4]IRA!$H$7:$CR$974,BM$1,FALSE)</f>
        <v>4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34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1</v>
      </c>
      <c r="P672" s="36">
        <f>VLOOKUP($H672,[1]EDA!$H$6:$BN1626,P$1,FALSE)</f>
        <v>7</v>
      </c>
      <c r="Q672" s="36">
        <f>VLOOKUP($H672,[1]EDA!$H$6:$BN1626,Q$1,FALSE)</f>
        <v>2</v>
      </c>
      <c r="R672" s="36">
        <f>VLOOKUP($H672,[1]EDA!$H$6:$BN1626,R$1,FALSE)</f>
        <v>5</v>
      </c>
      <c r="S672" s="36">
        <f>VLOOKUP($H672,[1]EDA!$H$6:$BN1626,S$1,FALSE)</f>
        <v>14</v>
      </c>
      <c r="T672" s="36">
        <f>VLOOKUP($H672,[1]EDA!$H$6:$BN1626,T$1,FALSE)</f>
        <v>1</v>
      </c>
      <c r="U672" s="36">
        <f>VLOOKUP($H672,[1]EDA!$H$6:$BN1626,U$1,FALSE)</f>
        <v>0</v>
      </c>
      <c r="V672" s="10">
        <f>VLOOKUP(H672,[1]EDA!$H$6:$BO$990,60,FALSE)</f>
        <v>0</v>
      </c>
      <c r="W672" s="10">
        <f t="shared" si="132"/>
        <v>39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3</v>
      </c>
      <c r="BI672" s="36">
        <f>VLOOKUP($H672,[4]IRA!$H$7:$CR$974,BI$1,FALSE)</f>
        <v>33</v>
      </c>
      <c r="BJ672" s="36">
        <f>VLOOKUP($H672,[4]IRA!$H$7:$CR$974,BJ$1,FALSE)</f>
        <v>21</v>
      </c>
      <c r="BK672" s="36">
        <f>VLOOKUP($H672,[4]IRA!$H$7:$CR$974,BK$1,FALSE)</f>
        <v>16</v>
      </c>
      <c r="BL672" s="36">
        <f>VLOOKUP($H672,[4]IRA!$H$7:$CR$974,BL$1,FALSE)</f>
        <v>2</v>
      </c>
      <c r="BM672" s="36">
        <f>VLOOKUP($H672,[4]IRA!$H$7:$CR$974,BM$1,FALSE)</f>
        <v>3</v>
      </c>
      <c r="BN672" s="36">
        <f>VLOOKUP($H672,[4]IRA!$H$7:$CR$974,BN$1,FALSE)</f>
        <v>0</v>
      </c>
      <c r="BO672" s="10">
        <f>VLOOKUP(H672,[4]IRA!$H$7:$CS$993,90,FALSE)</f>
        <v>0</v>
      </c>
      <c r="BP672" s="10">
        <f t="shared" si="138"/>
        <v>94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3</v>
      </c>
      <c r="Q692" s="36">
        <f>VLOOKUP($H692,[1]EDA!$H$6:$BN1646,Q$1,FALSE)</f>
        <v>3</v>
      </c>
      <c r="R692" s="36">
        <f>VLOOKUP($H692,[1]EDA!$H$6:$BN1646,R$1,FALSE)</f>
        <v>1</v>
      </c>
      <c r="S692" s="36">
        <f>VLOOKUP($H692,[1]EDA!$H$6:$BN1646,S$1,FALSE)</f>
        <v>4</v>
      </c>
      <c r="T692" s="36">
        <f>VLOOKUP($H692,[1]EDA!$H$6:$BN1646,T$1,FALSE)</f>
        <v>3</v>
      </c>
      <c r="U692" s="36">
        <f>VLOOKUP($H692,[1]EDA!$H$6:$BN1646,U$1,FALSE)</f>
        <v>2</v>
      </c>
      <c r="V692" s="10">
        <f>VLOOKUP(H692,[1]EDA!$H$6:$BO$990,60,FALSE)</f>
        <v>0</v>
      </c>
      <c r="W692" s="10">
        <f t="shared" si="132"/>
        <v>30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1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2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1</v>
      </c>
      <c r="BJ692" s="36">
        <f>VLOOKUP($H692,[4]IRA!$H$7:$CR$974,BJ$1,FALSE)</f>
        <v>8</v>
      </c>
      <c r="BK692" s="36">
        <f>VLOOKUP($H692,[4]IRA!$H$7:$CR$974,BK$1,FALSE)</f>
        <v>3</v>
      </c>
      <c r="BL692" s="36">
        <f>VLOOKUP($H692,[4]IRA!$H$7:$CR$974,BL$1,FALSE)</f>
        <v>12</v>
      </c>
      <c r="BM692" s="36">
        <f>VLOOKUP($H692,[4]IRA!$H$7:$CR$974,BM$1,FALSE)</f>
        <v>7</v>
      </c>
      <c r="BN692" s="36">
        <f>VLOOKUP($H692,[4]IRA!$H$7:$CR$974,BN$1,FALSE)</f>
        <v>5</v>
      </c>
      <c r="BO692" s="10">
        <f>VLOOKUP(H692,[4]IRA!$H$7:$CS$993,90,FALSE)</f>
        <v>0</v>
      </c>
      <c r="BP692" s="10">
        <f t="shared" si="138"/>
        <v>53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13</v>
      </c>
      <c r="N695" s="36">
        <f>VLOOKUP($H695,[1]EDA!$H$6:$BN1649,N$1,FALSE)</f>
        <v>6</v>
      </c>
      <c r="O695" s="36">
        <f>VLOOKUP($H695,[1]EDA!$H$6:$BN1649,O$1,FALSE)</f>
        <v>7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26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16</v>
      </c>
      <c r="BH695" s="36">
        <f>VLOOKUP($H695,[4]IRA!$H$7:$CR$974,BH$1,FALSE)</f>
        <v>22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71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5</v>
      </c>
      <c r="Q701" s="36">
        <f>VLOOKUP($H701,[1]EDA!$H$6:$BN1655,Q$1,FALSE)</f>
        <v>1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14</v>
      </c>
      <c r="V701" s="10">
        <f>VLOOKUP(H701,[1]EDA!$H$6:$BO$990,60,FALSE)</f>
        <v>0</v>
      </c>
      <c r="W701" s="10">
        <f t="shared" si="132"/>
        <v>23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9</v>
      </c>
      <c r="BJ701" s="36">
        <f>VLOOKUP($H701,[4]IRA!$H$7:$CR$974,BJ$1,FALSE)</f>
        <v>5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13</v>
      </c>
      <c r="BO701" s="10">
        <f>VLOOKUP(H701,[4]IRA!$H$7:$CS$993,90,FALSE)</f>
        <v>0</v>
      </c>
      <c r="BP701" s="10">
        <f t="shared" si="138"/>
        <v>37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1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0</v>
      </c>
      <c r="BO706" s="10">
        <f>VLOOKUP(H706,[4]IRA!$H$7:$CS$993,90,FALSE)</f>
        <v>0</v>
      </c>
      <c r="BP706" s="10">
        <f t="shared" si="138"/>
        <v>17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4</v>
      </c>
      <c r="O709" s="36">
        <f>VLOOKUP($H709,[1]EDA!$H$6:$BN1663,O$1,FALSE)</f>
        <v>5</v>
      </c>
      <c r="P709" s="36">
        <f>VLOOKUP($H709,[1]EDA!$H$6:$BN1663,P$1,FALSE)</f>
        <v>7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24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1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4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2</v>
      </c>
      <c r="U714" s="36">
        <f>VLOOKUP($H714,[1]EDA!$H$6:$BN1668,U$1,FALSE)</f>
        <v>1</v>
      </c>
      <c r="V714" s="10">
        <f>VLOOKUP(H714,[1]EDA!$H$6:$BO$990,60,FALSE)</f>
        <v>0</v>
      </c>
      <c r="W714" s="10">
        <f t="shared" si="140"/>
        <v>12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5</v>
      </c>
      <c r="BK714" s="36">
        <f>VLOOKUP($H714,[4]IRA!$H$7:$CR$974,BK$1,FALSE)</f>
        <v>1</v>
      </c>
      <c r="BL714" s="36">
        <f>VLOOKUP($H714,[4]IRA!$H$7:$CR$974,BL$1,FALSE)</f>
        <v>0</v>
      </c>
      <c r="BM714" s="36">
        <f>VLOOKUP($H714,[4]IRA!$H$7:$CR$974,BM$1,FALSE)</f>
        <v>6</v>
      </c>
      <c r="BN714" s="36">
        <f>VLOOKUP($H714,[4]IRA!$H$7:$CR$974,BN$1,FALSE)</f>
        <v>4</v>
      </c>
      <c r="BO714" s="10">
        <f>VLOOKUP(H714,[4]IRA!$H$7:$CS$993,90,FALSE)</f>
        <v>0</v>
      </c>
      <c r="BP714" s="10">
        <f t="shared" si="146"/>
        <v>38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5</v>
      </c>
      <c r="BL715" s="36">
        <f>VLOOKUP($H715,[4]IRA!$H$7:$CR$974,BL$1,FALSE)</f>
        <v>7</v>
      </c>
      <c r="BM715" s="36">
        <f>VLOOKUP($H715,[4]IRA!$H$7:$CR$974,BM$1,FALSE)</f>
        <v>4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34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2</v>
      </c>
      <c r="T718" s="36">
        <f>VLOOKUP($H718,[1]EDA!$H$6:$BN1672,T$1,FALSE)</f>
        <v>2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8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1</v>
      </c>
      <c r="BL718" s="36">
        <f>VLOOKUP($H718,[4]IRA!$H$7:$CR$974,BL$1,FALSE)</f>
        <v>0</v>
      </c>
      <c r="BM718" s="36">
        <f>VLOOKUP($H718,[4]IRA!$H$7:$CR$974,BM$1,FALSE)</f>
        <v>1</v>
      </c>
      <c r="BN718" s="36">
        <f>VLOOKUP($H718,[4]IRA!$H$7:$CR$974,BN$1,FALSE)</f>
        <v>0</v>
      </c>
      <c r="BO718" s="10">
        <f>VLOOKUP(H718,[4]IRA!$H$7:$CS$993,90,FALSE)</f>
        <v>0</v>
      </c>
      <c r="BP718" s="10">
        <f t="shared" si="146"/>
        <v>5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2</v>
      </c>
      <c r="R719" s="36">
        <f>VLOOKUP($H719,[1]EDA!$H$6:$BN1673,R$1,FALSE)</f>
        <v>0</v>
      </c>
      <c r="S719" s="36">
        <f>VLOOKUP($H719,[1]EDA!$H$6:$BN1673,S$1,FALSE)</f>
        <v>3</v>
      </c>
      <c r="T719" s="36">
        <f>VLOOKUP($H719,[1]EDA!$H$6:$BN1673,T$1,FALSE)</f>
        <v>2</v>
      </c>
      <c r="U719" s="36">
        <f>VLOOKUP($H719,[1]EDA!$H$6:$BN1673,U$1,FALSE)</f>
        <v>1</v>
      </c>
      <c r="V719" s="10">
        <f>VLOOKUP(H719,[1]EDA!$H$6:$BO$990,60,FALSE)</f>
        <v>0</v>
      </c>
      <c r="W719" s="10">
        <f t="shared" si="140"/>
        <v>24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10</v>
      </c>
      <c r="BK719" s="36">
        <f>VLOOKUP($H719,[4]IRA!$H$7:$CR$974,BK$1,FALSE)</f>
        <v>1</v>
      </c>
      <c r="BL719" s="36">
        <f>VLOOKUP($H719,[4]IRA!$H$7:$CR$974,BL$1,FALSE)</f>
        <v>6</v>
      </c>
      <c r="BM719" s="36">
        <f>VLOOKUP($H719,[4]IRA!$H$7:$CR$974,BM$1,FALSE)</f>
        <v>5</v>
      </c>
      <c r="BN719" s="36">
        <f>VLOOKUP($H719,[4]IRA!$H$7:$CR$974,BN$1,FALSE)</f>
        <v>4</v>
      </c>
      <c r="BO719" s="10">
        <f>VLOOKUP(H719,[4]IRA!$H$7:$CS$993,90,FALSE)</f>
        <v>0</v>
      </c>
      <c r="BP719" s="10">
        <f t="shared" si="146"/>
        <v>55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2</v>
      </c>
      <c r="T721" s="36">
        <f>VLOOKUP($H721,[1]EDA!$H$6:$BN1675,T$1,FALSE)</f>
        <v>1</v>
      </c>
      <c r="U721" s="36">
        <f>VLOOKUP($H721,[1]EDA!$H$6:$BN1675,U$1,FALSE)</f>
        <v>1</v>
      </c>
      <c r="V721" s="10">
        <f>VLOOKUP(H721,[1]EDA!$H$6:$BO$990,60,FALSE)</f>
        <v>0</v>
      </c>
      <c r="W721" s="10">
        <f t="shared" si="140"/>
        <v>9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1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1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2</v>
      </c>
      <c r="BK721" s="36">
        <f>VLOOKUP($H721,[4]IRA!$H$7:$CR$974,BK$1,FALSE)</f>
        <v>5</v>
      </c>
      <c r="BL721" s="36">
        <f>VLOOKUP($H721,[4]IRA!$H$7:$CR$974,BL$1,FALSE)</f>
        <v>1</v>
      </c>
      <c r="BM721" s="36">
        <f>VLOOKUP($H721,[4]IRA!$H$7:$CR$974,BM$1,FALSE)</f>
        <v>4</v>
      </c>
      <c r="BN721" s="36">
        <f>VLOOKUP($H721,[4]IRA!$H$7:$CR$974,BN$1,FALSE)</f>
        <v>3</v>
      </c>
      <c r="BO721" s="10">
        <f>VLOOKUP(H721,[4]IRA!$H$7:$CS$993,90,FALSE)</f>
        <v>0</v>
      </c>
      <c r="BP721" s="10">
        <f t="shared" si="146"/>
        <v>27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9</v>
      </c>
      <c r="R722" s="36">
        <f>VLOOKUP($H722,[1]EDA!$H$6:$BN1676,R$1,FALSE)</f>
        <v>5</v>
      </c>
      <c r="S722" s="36">
        <f>VLOOKUP($H722,[1]EDA!$H$6:$BN1676,S$1,FALSE)</f>
        <v>1</v>
      </c>
      <c r="T722" s="36">
        <f>VLOOKUP($H722,[1]EDA!$H$6:$BN1676,T$1,FALSE)</f>
        <v>4</v>
      </c>
      <c r="U722" s="36">
        <f>VLOOKUP($H722,[1]EDA!$H$6:$BN1676,U$1,FALSE)</f>
        <v>6</v>
      </c>
      <c r="V722" s="10">
        <f>VLOOKUP(H722,[1]EDA!$H$6:$BO$990,60,FALSE)</f>
        <v>0</v>
      </c>
      <c r="W722" s="10">
        <f t="shared" si="140"/>
        <v>64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1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1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10</v>
      </c>
      <c r="BK722" s="36">
        <f>VLOOKUP($H722,[4]IRA!$H$7:$CR$974,BK$1,FALSE)</f>
        <v>3</v>
      </c>
      <c r="BL722" s="36">
        <f>VLOOKUP($H722,[4]IRA!$H$7:$CR$974,BL$1,FALSE)</f>
        <v>3</v>
      </c>
      <c r="BM722" s="36">
        <f>VLOOKUP($H722,[4]IRA!$H$7:$CR$974,BM$1,FALSE)</f>
        <v>4</v>
      </c>
      <c r="BN722" s="36">
        <f>VLOOKUP($H722,[4]IRA!$H$7:$CR$974,BN$1,FALSE)</f>
        <v>4</v>
      </c>
      <c r="BO722" s="10">
        <f>VLOOKUP(H722,[4]IRA!$H$7:$CS$993,90,FALSE)</f>
        <v>0</v>
      </c>
      <c r="BP722" s="10">
        <f t="shared" si="146"/>
        <v>50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18</v>
      </c>
      <c r="BK730" s="36">
        <f>VLOOKUP($H730,[4]IRA!$H$7:$CR$974,BK$1,FALSE)</f>
        <v>16</v>
      </c>
      <c r="BL730" s="36">
        <f>VLOOKUP($H730,[4]IRA!$H$7:$CR$974,BL$1,FALSE)</f>
        <v>17</v>
      </c>
      <c r="BM730" s="36">
        <f>VLOOKUP($H730,[4]IRA!$H$7:$CR$974,BM$1,FALSE)</f>
        <v>2</v>
      </c>
      <c r="BN730" s="36">
        <f>VLOOKUP($H730,[4]IRA!$H$7:$CR$974,BN$1,FALSE)</f>
        <v>0</v>
      </c>
      <c r="BO730" s="10">
        <f>VLOOKUP(H730,[4]IRA!$H$7:$CS$993,90,FALSE)</f>
        <v>0</v>
      </c>
      <c r="BP730" s="10">
        <f t="shared" si="146"/>
        <v>87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5</v>
      </c>
      <c r="Q733" s="36">
        <f>VLOOKUP($H733,[1]EDA!$H$6:$BN1687,Q$1,FALSE)</f>
        <v>1</v>
      </c>
      <c r="R733" s="36">
        <f>VLOOKUP($H733,[1]EDA!$H$6:$BN1687,R$1,FALSE)</f>
        <v>0</v>
      </c>
      <c r="S733" s="36">
        <f>VLOOKUP($H733,[1]EDA!$H$6:$BN1687,S$1,FALSE)</f>
        <v>1</v>
      </c>
      <c r="T733" s="36">
        <f>VLOOKUP($H733,[1]EDA!$H$6:$BN1687,T$1,FALSE)</f>
        <v>3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14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4</v>
      </c>
      <c r="BJ733" s="36">
        <f>VLOOKUP($H733,[4]IRA!$H$7:$CR$974,BJ$1,FALSE)</f>
        <v>5</v>
      </c>
      <c r="BK733" s="36">
        <f>VLOOKUP($H733,[4]IRA!$H$7:$CR$974,BK$1,FALSE)</f>
        <v>8</v>
      </c>
      <c r="BL733" s="36">
        <f>VLOOKUP($H733,[4]IRA!$H$7:$CR$974,BL$1,FALSE)</f>
        <v>2</v>
      </c>
      <c r="BM733" s="36">
        <f>VLOOKUP($H733,[4]IRA!$H$7:$CR$974,BM$1,FALSE)</f>
        <v>4</v>
      </c>
      <c r="BN733" s="36">
        <f>VLOOKUP($H733,[4]IRA!$H$7:$CR$974,BN$1,FALSE)</f>
        <v>5</v>
      </c>
      <c r="BO733" s="10">
        <f>VLOOKUP(H733,[4]IRA!$H$7:$CS$993,90,FALSE)</f>
        <v>0</v>
      </c>
      <c r="BP733" s="10">
        <f t="shared" si="146"/>
        <v>46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1</v>
      </c>
      <c r="R734" s="36">
        <f>VLOOKUP($H734,[1]EDA!$H$6:$BN1688,R$1,FALSE)</f>
        <v>1</v>
      </c>
      <c r="S734" s="36">
        <f>VLOOKUP($H734,[1]EDA!$H$6:$BN1688,S$1,FALSE)</f>
        <v>2</v>
      </c>
      <c r="T734" s="36">
        <f>VLOOKUP($H734,[1]EDA!$H$6:$BN1688,T$1,FALSE)</f>
        <v>3</v>
      </c>
      <c r="U734" s="36">
        <f>VLOOKUP($H734,[1]EDA!$H$6:$BN1688,U$1,FALSE)</f>
        <v>1</v>
      </c>
      <c r="V734" s="10">
        <f>VLOOKUP(H734,[1]EDA!$H$6:$BO$990,60,FALSE)</f>
        <v>0</v>
      </c>
      <c r="W734" s="10">
        <f t="shared" si="140"/>
        <v>14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2</v>
      </c>
      <c r="BK734" s="36">
        <f>VLOOKUP($H734,[4]IRA!$H$7:$CR$974,BK$1,FALSE)</f>
        <v>5</v>
      </c>
      <c r="BL734" s="36">
        <f>VLOOKUP($H734,[4]IRA!$H$7:$CR$974,BL$1,FALSE)</f>
        <v>7</v>
      </c>
      <c r="BM734" s="36">
        <f>VLOOKUP($H734,[4]IRA!$H$7:$CR$974,BM$1,FALSE)</f>
        <v>3</v>
      </c>
      <c r="BN734" s="36">
        <f>VLOOKUP($H734,[4]IRA!$H$7:$CR$974,BN$1,FALSE)</f>
        <v>2</v>
      </c>
      <c r="BO734" s="10">
        <f>VLOOKUP(H734,[4]IRA!$H$7:$CS$993,90,FALSE)</f>
        <v>0</v>
      </c>
      <c r="BP734" s="10">
        <f t="shared" si="146"/>
        <v>43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15</v>
      </c>
      <c r="R736" s="36">
        <f>VLOOKUP($H736,[1]EDA!$H$6:$BN1690,R$1,FALSE)</f>
        <v>3</v>
      </c>
      <c r="S736" s="36">
        <f>VLOOKUP($H736,[1]EDA!$H$6:$BN1690,S$1,FALSE)</f>
        <v>0</v>
      </c>
      <c r="T736" s="36">
        <f>VLOOKUP($H736,[1]EDA!$H$6:$BN1690,T$1,FALSE)</f>
        <v>6</v>
      </c>
      <c r="U736" s="36">
        <f>VLOOKUP($H736,[1]EDA!$H$6:$BN1690,U$1,FALSE)</f>
        <v>2</v>
      </c>
      <c r="V736" s="10">
        <f>VLOOKUP(H736,[1]EDA!$H$6:$BO$990,60,FALSE)</f>
        <v>0</v>
      </c>
      <c r="W736" s="10">
        <f t="shared" si="140"/>
        <v>64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24</v>
      </c>
      <c r="BK736" s="36">
        <f>VLOOKUP($H736,[4]IRA!$H$7:$CR$974,BK$1,FALSE)</f>
        <v>12</v>
      </c>
      <c r="BL736" s="36">
        <f>VLOOKUP($H736,[4]IRA!$H$7:$CR$974,BL$1,FALSE)</f>
        <v>8</v>
      </c>
      <c r="BM736" s="36">
        <f>VLOOKUP($H736,[4]IRA!$H$7:$CR$974,BM$1,FALSE)</f>
        <v>10</v>
      </c>
      <c r="BN736" s="36">
        <f>VLOOKUP($H736,[4]IRA!$H$7:$CR$974,BN$1,FALSE)</f>
        <v>3</v>
      </c>
      <c r="BO736" s="10">
        <f>VLOOKUP(H736,[4]IRA!$H$7:$CS$993,90,FALSE)</f>
        <v>0</v>
      </c>
      <c r="BP736" s="10">
        <f t="shared" si="146"/>
        <v>117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22</v>
      </c>
      <c r="Q745" s="36">
        <f>VLOOKUP($H745,[1]EDA!$H$6:$BN1699,Q$1,FALSE)</f>
        <v>15</v>
      </c>
      <c r="R745" s="36">
        <f>VLOOKUP($H745,[1]EDA!$H$6:$BN1699,R$1,FALSE)</f>
        <v>5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43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16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16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7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1</v>
      </c>
      <c r="Q747" s="36">
        <f>VLOOKUP($H747,[1]EDA!$H$6:$BN1701,Q$1,FALSE)</f>
        <v>2</v>
      </c>
      <c r="R747" s="36">
        <f>VLOOKUP($H747,[1]EDA!$H$6:$BN1701,R$1,FALSE)</f>
        <v>4</v>
      </c>
      <c r="S747" s="36">
        <f>VLOOKUP($H747,[1]EDA!$H$6:$BN1701,S$1,FALSE)</f>
        <v>1</v>
      </c>
      <c r="T747" s="36">
        <f>VLOOKUP($H747,[1]EDA!$H$6:$BN1701,T$1,FALSE)</f>
        <v>8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23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16</v>
      </c>
      <c r="BG747" s="36">
        <f>VLOOKUP($H747,[4]IRA!$H$7:$CR$974,BG$1,FALSE)</f>
        <v>0</v>
      </c>
      <c r="BH747" s="36">
        <f>VLOOKUP($H747,[4]IRA!$H$7:$CR$974,BH$1,FALSE)</f>
        <v>18</v>
      </c>
      <c r="BI747" s="36">
        <f>VLOOKUP($H747,[4]IRA!$H$7:$CR$974,BI$1,FALSE)</f>
        <v>1</v>
      </c>
      <c r="BJ747" s="36">
        <f>VLOOKUP($H747,[4]IRA!$H$7:$CR$974,BJ$1,FALSE)</f>
        <v>11</v>
      </c>
      <c r="BK747" s="36">
        <f>VLOOKUP($H747,[4]IRA!$H$7:$CR$974,BK$1,FALSE)</f>
        <v>13</v>
      </c>
      <c r="BL747" s="36">
        <f>VLOOKUP($H747,[4]IRA!$H$7:$CR$974,BL$1,FALSE)</f>
        <v>6</v>
      </c>
      <c r="BM747" s="36">
        <f>VLOOKUP($H747,[4]IRA!$H$7:$CR$974,BM$1,FALSE)</f>
        <v>18</v>
      </c>
      <c r="BN747" s="36">
        <f>VLOOKUP($H747,[4]IRA!$H$7:$CR$974,BN$1,FALSE)</f>
        <v>3</v>
      </c>
      <c r="BO747" s="10">
        <f>VLOOKUP(H747,[4]IRA!$H$7:$CS$993,90,FALSE)</f>
        <v>0</v>
      </c>
      <c r="BP747" s="10">
        <f t="shared" si="146"/>
        <v>86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3</v>
      </c>
      <c r="Q749" s="36">
        <f>VLOOKUP($H749,[1]EDA!$H$6:$BN1703,Q$1,FALSE)</f>
        <v>6</v>
      </c>
      <c r="R749" s="36">
        <f>VLOOKUP($H749,[1]EDA!$H$6:$BN1703,R$1,FALSE)</f>
        <v>8</v>
      </c>
      <c r="S749" s="36">
        <f>VLOOKUP($H749,[1]EDA!$H$6:$BN1703,S$1,FALSE)</f>
        <v>5</v>
      </c>
      <c r="T749" s="36">
        <f>VLOOKUP($H749,[1]EDA!$H$6:$BN1703,T$1,FALSE)</f>
        <v>2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33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2</v>
      </c>
      <c r="AW749" s="36">
        <f>VLOOKUP($H749,[3]IRA!$H$6:$BN$975,AW$1,FALSE)</f>
        <v>8</v>
      </c>
      <c r="AX749" s="36">
        <f>VLOOKUP($H749,[3]IRA!$H$6:$BN$975,AX$1,FALSE)</f>
        <v>10</v>
      </c>
      <c r="AY749" s="36">
        <f>VLOOKUP($H749,[3]IRA!$H$6:$BN$975,AY$1,FALSE)</f>
        <v>8</v>
      </c>
      <c r="AZ749" s="20">
        <f>VLOOKUP(H749,[3]IRA!$H$6:$BO$991,60,FALSE)</f>
        <v>0</v>
      </c>
      <c r="BA749" s="20">
        <f t="shared" si="144"/>
        <v>42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16</v>
      </c>
      <c r="BJ749" s="36">
        <f>VLOOKUP($H749,[4]IRA!$H$7:$CR$974,BJ$1,FALSE)</f>
        <v>17</v>
      </c>
      <c r="BK749" s="36">
        <f>VLOOKUP($H749,[4]IRA!$H$7:$CR$974,BK$1,FALSE)</f>
        <v>7</v>
      </c>
      <c r="BL749" s="36">
        <f>VLOOKUP($H749,[4]IRA!$H$7:$CR$974,BL$1,FALSE)</f>
        <v>10</v>
      </c>
      <c r="BM749" s="36">
        <f>VLOOKUP($H749,[4]IRA!$H$7:$CR$974,BM$1,FALSE)</f>
        <v>10</v>
      </c>
      <c r="BN749" s="36">
        <f>VLOOKUP($H749,[4]IRA!$H$7:$CR$974,BN$1,FALSE)</f>
        <v>8</v>
      </c>
      <c r="BO749" s="10">
        <f>VLOOKUP(H749,[4]IRA!$H$7:$CS$993,90,FALSE)</f>
        <v>0</v>
      </c>
      <c r="BP749" s="10">
        <f t="shared" si="146"/>
        <v>130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4</v>
      </c>
      <c r="Q761" s="36">
        <f>VLOOKUP($H761,[1]EDA!$H$6:$BN1715,Q$1,FALSE)</f>
        <v>8</v>
      </c>
      <c r="R761" s="36">
        <f>VLOOKUP($H761,[1]EDA!$H$6:$BN1715,R$1,FALSE)</f>
        <v>4</v>
      </c>
      <c r="S761" s="36">
        <f>VLOOKUP($H761,[1]EDA!$H$6:$BN1715,S$1,FALSE)</f>
        <v>3</v>
      </c>
      <c r="T761" s="36">
        <f>VLOOKUP($H761,[1]EDA!$H$6:$BN1715,T$1,FALSE)</f>
        <v>1</v>
      </c>
      <c r="U761" s="36">
        <f>VLOOKUP($H761,[1]EDA!$H$6:$BN1715,U$1,FALSE)</f>
        <v>4</v>
      </c>
      <c r="V761" s="10">
        <f>VLOOKUP(H761,[1]EDA!$H$6:$BO$990,60,FALSE)</f>
        <v>0</v>
      </c>
      <c r="W761" s="10">
        <f t="shared" ref="W761:W764" si="148">SUM(J761:U761)</f>
        <v>41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1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1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10</v>
      </c>
      <c r="BJ761" s="36">
        <f>VLOOKUP($H761,[4]IRA!$H$7:$CR$974,BJ$1,FALSE)</f>
        <v>8</v>
      </c>
      <c r="BK761" s="36">
        <f>VLOOKUP($H761,[4]IRA!$H$7:$CR$974,BK$1,FALSE)</f>
        <v>7</v>
      </c>
      <c r="BL761" s="36">
        <f>VLOOKUP($H761,[4]IRA!$H$7:$CR$974,BL$1,FALSE)</f>
        <v>1</v>
      </c>
      <c r="BM761" s="36">
        <f>VLOOKUP($H761,[4]IRA!$H$7:$CR$974,BM$1,FALSE)</f>
        <v>4</v>
      </c>
      <c r="BN761" s="36">
        <f>VLOOKUP($H761,[4]IRA!$H$7:$CR$974,BN$1,FALSE)</f>
        <v>4</v>
      </c>
      <c r="BO761" s="10">
        <f>VLOOKUP(H761,[4]IRA!$H$7:$CS$993,90,FALSE)</f>
        <v>0</v>
      </c>
      <c r="BP761" s="10">
        <f t="shared" ref="BP761:BP764" si="154">SUM(BC761:BN761)</f>
        <v>65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5</v>
      </c>
      <c r="R762" s="36">
        <f>VLOOKUP($H762,[1]EDA!$H$6:$BN1716,R$1,FALSE)</f>
        <v>6</v>
      </c>
      <c r="S762" s="36">
        <f>VLOOKUP($H762,[1]EDA!$H$6:$BN1716,S$1,FALSE)</f>
        <v>7</v>
      </c>
      <c r="T762" s="36">
        <f>VLOOKUP($H762,[1]EDA!$H$6:$BN1716,T$1,FALSE)</f>
        <v>4</v>
      </c>
      <c r="U762" s="36">
        <f>VLOOKUP($H762,[1]EDA!$H$6:$BN1716,U$1,FALSE)</f>
        <v>0</v>
      </c>
      <c r="V762" s="10">
        <f>VLOOKUP(H762,[1]EDA!$H$6:$BO$990,60,FALSE)</f>
        <v>0</v>
      </c>
      <c r="W762" s="10">
        <f t="shared" si="148"/>
        <v>61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16</v>
      </c>
      <c r="BK762" s="36">
        <f>VLOOKUP($H762,[4]IRA!$H$7:$CR$974,BK$1,FALSE)</f>
        <v>14</v>
      </c>
      <c r="BL762" s="36">
        <f>VLOOKUP($H762,[4]IRA!$H$7:$CR$974,BL$1,FALSE)</f>
        <v>8</v>
      </c>
      <c r="BM762" s="36">
        <f>VLOOKUP($H762,[4]IRA!$H$7:$CR$974,BM$1,FALSE)</f>
        <v>11</v>
      </c>
      <c r="BN762" s="36">
        <f>VLOOKUP($H762,[4]IRA!$H$7:$CR$974,BN$1,FALSE)</f>
        <v>0</v>
      </c>
      <c r="BO762" s="10">
        <f>VLOOKUP(H762,[4]IRA!$H$7:$CS$993,90,FALSE)</f>
        <v>0</v>
      </c>
      <c r="BP762" s="10">
        <f t="shared" si="154"/>
        <v>113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3</v>
      </c>
      <c r="S763" s="36">
        <f>VLOOKUP($H763,[1]EDA!$H$6:$BN1717,S$1,FALSE)</f>
        <v>1</v>
      </c>
      <c r="T763" s="36">
        <f>VLOOKUP($H763,[1]EDA!$H$6:$BN1717,T$1,FALSE)</f>
        <v>3</v>
      </c>
      <c r="U763" s="36">
        <f>VLOOKUP($H763,[1]EDA!$H$6:$BN1717,U$1,FALSE)</f>
        <v>0</v>
      </c>
      <c r="V763" s="10">
        <f>VLOOKUP(H763,[1]EDA!$H$6:$BO$990,60,FALSE)</f>
        <v>0</v>
      </c>
      <c r="W763" s="10">
        <f t="shared" si="148"/>
        <v>14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4</v>
      </c>
      <c r="AW763" s="36">
        <f>VLOOKUP($H763,[3]IRA!$H$6:$BN$975,AW$1,FALSE)</f>
        <v>0</v>
      </c>
      <c r="AX763" s="36">
        <f>VLOOKUP($H763,[3]IRA!$H$6:$BN$975,AX$1,FALSE)</f>
        <v>3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7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0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9</v>
      </c>
      <c r="BL763" s="36">
        <f>VLOOKUP($H763,[4]IRA!$H$7:$CR$974,BL$1,FALSE)</f>
        <v>0</v>
      </c>
      <c r="BM763" s="36">
        <f>VLOOKUP($H763,[4]IRA!$H$7:$CR$974,BM$1,FALSE)</f>
        <v>9</v>
      </c>
      <c r="BN763" s="36">
        <f>VLOOKUP($H763,[4]IRA!$H$7:$CR$974,BN$1,FALSE)</f>
        <v>2</v>
      </c>
      <c r="BO763" s="10">
        <f>VLOOKUP(H763,[4]IRA!$H$7:$CS$993,90,FALSE)</f>
        <v>0</v>
      </c>
      <c r="BP763" s="10">
        <f t="shared" si="154"/>
        <v>35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1</v>
      </c>
      <c r="R764" s="36">
        <f>VLOOKUP($H764,[1]EDA!$H$6:$BN1718,R$1,FALSE)</f>
        <v>3</v>
      </c>
      <c r="S764" s="36">
        <f>VLOOKUP($H764,[1]EDA!$H$6:$BN1718,S$1,FALSE)</f>
        <v>1</v>
      </c>
      <c r="T764" s="36">
        <f>VLOOKUP($H764,[1]EDA!$H$6:$BN1718,T$1,FALSE)</f>
        <v>2</v>
      </c>
      <c r="U764" s="36">
        <f>VLOOKUP($H764,[1]EDA!$H$6:$BN1718,U$1,FALSE)</f>
        <v>7</v>
      </c>
      <c r="V764" s="10">
        <f>VLOOKUP(H764,[1]EDA!$H$6:$BO$990,60,FALSE)</f>
        <v>0</v>
      </c>
      <c r="W764" s="10">
        <f t="shared" si="148"/>
        <v>23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6</v>
      </c>
      <c r="BK764" s="36">
        <f>VLOOKUP($H764,[4]IRA!$H$7:$CR$974,BK$1,FALSE)</f>
        <v>5</v>
      </c>
      <c r="BL764" s="36">
        <f>VLOOKUP($H764,[4]IRA!$H$7:$CR$974,BL$1,FALSE)</f>
        <v>3</v>
      </c>
      <c r="BM764" s="36">
        <f>VLOOKUP($H764,[4]IRA!$H$7:$CR$974,BM$1,FALSE)</f>
        <v>12</v>
      </c>
      <c r="BN764" s="36">
        <f>VLOOKUP($H764,[4]IRA!$H$7:$CR$974,BN$1,FALSE)</f>
        <v>7</v>
      </c>
      <c r="BO764" s="10">
        <f>VLOOKUP(H764,[4]IRA!$H$7:$CS$993,90,FALSE)</f>
        <v>0</v>
      </c>
      <c r="BP764" s="10">
        <f t="shared" si="154"/>
        <v>117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1</v>
      </c>
      <c r="R765" s="36">
        <f>VLOOKUP($H765,[1]EDA!$H$6:$BN1719,R$1,FALSE)</f>
        <v>0</v>
      </c>
      <c r="S765" s="36">
        <f>VLOOKUP($H765,[1]EDA!$H$6:$BN1719,S$1,FALSE)</f>
        <v>3</v>
      </c>
      <c r="T765" s="36">
        <f>VLOOKUP($H765,[1]EDA!$H$6:$BN1719,T$1,FALSE)</f>
        <v>1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6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5</v>
      </c>
      <c r="BK765" s="36">
        <f>VLOOKUP($H765,[4]IRA!$H$7:$CR$974,BK$1,FALSE)</f>
        <v>0</v>
      </c>
      <c r="BL765" s="36">
        <f>VLOOKUP($H765,[4]IRA!$H$7:$CR$974,BL$1,FALSE)</f>
        <v>2</v>
      </c>
      <c r="BM765" s="36">
        <f>VLOOKUP($H765,[4]IRA!$H$7:$CR$974,BM$1,FALSE)</f>
        <v>3</v>
      </c>
      <c r="BN765" s="36">
        <f>VLOOKUP($H765,[4]IRA!$H$7:$CR$974,BN$1,FALSE)</f>
        <v>2</v>
      </c>
      <c r="BO765" s="10">
        <f>VLOOKUP(H765,[4]IRA!$H$7:$CS$993,90,FALSE)</f>
        <v>0</v>
      </c>
      <c r="BP765" s="10">
        <f t="shared" ref="BP765:BP767" si="162">SUM(BC765:BN765)</f>
        <v>17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5</v>
      </c>
      <c r="R766" s="36">
        <f>VLOOKUP($H766,[1]EDA!$H$6:$BN1720,R$1,FALSE)</f>
        <v>9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25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8</v>
      </c>
      <c r="BK766" s="36">
        <f>VLOOKUP($H766,[4]IRA!$H$7:$CR$974,BK$1,FALSE)</f>
        <v>3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29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1</v>
      </c>
      <c r="P767" s="36">
        <f>VLOOKUP($H767,[1]EDA!$H$6:$BN1721,P$1,FALSE)</f>
        <v>6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11</v>
      </c>
      <c r="T767" s="36">
        <f>VLOOKUP($H767,[1]EDA!$H$6:$BN1721,T$1,FALSE)</f>
        <v>3</v>
      </c>
      <c r="U767" s="36">
        <f>VLOOKUP($H767,[1]EDA!$H$6:$BN1721,U$1,FALSE)</f>
        <v>3</v>
      </c>
      <c r="V767" s="10">
        <f>VLOOKUP(H767,[1]EDA!$H$6:$BO$990,60,FALSE)</f>
        <v>0</v>
      </c>
      <c r="W767" s="10">
        <f t="shared" si="156"/>
        <v>33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4</v>
      </c>
      <c r="BM767" s="36">
        <f>VLOOKUP($H767,[4]IRA!$H$7:$CR$974,BM$1,FALSE)</f>
        <v>5</v>
      </c>
      <c r="BN767" s="36">
        <f>VLOOKUP($H767,[4]IRA!$H$7:$CR$974,BN$1,FALSE)</f>
        <v>2</v>
      </c>
      <c r="BO767" s="10">
        <f>VLOOKUP(H767,[4]IRA!$H$7:$CS$993,90,FALSE)</f>
        <v>0</v>
      </c>
      <c r="BP767" s="10">
        <f t="shared" si="162"/>
        <v>13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1</v>
      </c>
      <c r="L768" s="36">
        <f>VLOOKUP($H768,[1]EDA!$H$6:$BN1722,L$1,FALSE)</f>
        <v>2</v>
      </c>
      <c r="M768" s="36">
        <f>VLOOKUP($H768,[1]EDA!$H$6:$BN1722,M$1,FALSE)</f>
        <v>1</v>
      </c>
      <c r="N768" s="36">
        <f>VLOOKUP($H768,[1]EDA!$H$6:$BN1722,N$1,FALSE)</f>
        <v>8</v>
      </c>
      <c r="O768" s="36">
        <f>VLOOKUP($H768,[1]EDA!$H$6:$BN1722,O$1,FALSE)</f>
        <v>23</v>
      </c>
      <c r="P768" s="36">
        <f>VLOOKUP($H768,[1]EDA!$H$6:$BN1722,P$1,FALSE)</f>
        <v>17</v>
      </c>
      <c r="Q768" s="36">
        <f>VLOOKUP($H768,[1]EDA!$H$6:$BN1722,Q$1,FALSE)</f>
        <v>15</v>
      </c>
      <c r="R768" s="36">
        <f>VLOOKUP($H768,[1]EDA!$H$6:$BN1722,R$1,FALSE)</f>
        <v>23</v>
      </c>
      <c r="S768" s="36">
        <f>VLOOKUP($H768,[1]EDA!$H$6:$BN1722,S$1,FALSE)</f>
        <v>20</v>
      </c>
      <c r="T768" s="36">
        <f>VLOOKUP($H768,[1]EDA!$H$6:$BN1722,T$1,FALSE)</f>
        <v>16</v>
      </c>
      <c r="U768" s="36">
        <f>VLOOKUP($H768,[1]EDA!$H$6:$BN1722,U$1,FALSE)</f>
        <v>18</v>
      </c>
      <c r="V768" s="10">
        <f>VLOOKUP(H768,[1]EDA!$H$6:$BO$990,60,FALSE)</f>
        <v>0</v>
      </c>
      <c r="W768" s="10">
        <f t="shared" ref="W768" si="164">SUM(J768:U768)</f>
        <v>144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1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1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2</v>
      </c>
      <c r="AX768" s="36">
        <f>VLOOKUP($H768,[3]IRA!$H$6:$BN$975,AX$1,FALSE)</f>
        <v>0</v>
      </c>
      <c r="AY768" s="36">
        <f>VLOOKUP($H768,[3]IRA!$H$6:$BN$975,AY$1,FALSE)</f>
        <v>1</v>
      </c>
      <c r="AZ768" s="20">
        <f>VLOOKUP(H768,[3]IRA!$H$6:$BO$991,60,FALSE)</f>
        <v>0</v>
      </c>
      <c r="BA768" s="20">
        <f t="shared" ref="BA768" si="168">SUM(AN768:AY768)</f>
        <v>4</v>
      </c>
      <c r="BB768" s="17">
        <f t="shared" ref="BB768" si="169">IFERROR(BA768/AZ768,0)</f>
        <v>0</v>
      </c>
      <c r="BC768" s="36">
        <f>VLOOKUP($H768,[4]IRA!$H$7:$CR$974,BC$1,FALSE)</f>
        <v>2</v>
      </c>
      <c r="BD768" s="36">
        <f>VLOOKUP($H768,[4]IRA!$H$7:$CR$974,BD$1,FALSE)</f>
        <v>2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2</v>
      </c>
      <c r="BH768" s="36">
        <f>VLOOKUP($H768,[4]IRA!$H$7:$CR$974,BH$1,FALSE)</f>
        <v>16</v>
      </c>
      <c r="BI768" s="36">
        <f>VLOOKUP($H768,[4]IRA!$H$7:$CR$974,BI$1,FALSE)</f>
        <v>9</v>
      </c>
      <c r="BJ768" s="36">
        <f>VLOOKUP($H768,[4]IRA!$H$7:$CR$974,BJ$1,FALSE)</f>
        <v>8</v>
      </c>
      <c r="BK768" s="36">
        <f>VLOOKUP($H768,[4]IRA!$H$7:$CR$974,BK$1,FALSE)</f>
        <v>11</v>
      </c>
      <c r="BL768" s="36">
        <f>VLOOKUP($H768,[4]IRA!$H$7:$CR$974,BL$1,FALSE)</f>
        <v>17</v>
      </c>
      <c r="BM768" s="36">
        <f>VLOOKUP($H768,[4]IRA!$H$7:$CR$974,BM$1,FALSE)</f>
        <v>22</v>
      </c>
      <c r="BN768" s="36">
        <f>VLOOKUP($H768,[4]IRA!$H$7:$CR$974,BN$1,FALSE)</f>
        <v>16</v>
      </c>
      <c r="BO768" s="10">
        <f>VLOOKUP(H768,[4]IRA!$H$7:$CS$993,90,FALSE)</f>
        <v>0</v>
      </c>
      <c r="BP768" s="10">
        <f t="shared" ref="BP768" si="170">SUM(BC768:BN768)</f>
        <v>105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32534</v>
      </c>
      <c r="I769" s="87" t="s">
        <v>1223</v>
      </c>
      <c r="J769" s="37">
        <f>VLOOKUP($H769,[1]EDA!$H$6:$BN1725,J$1,FALSE)</f>
        <v>0</v>
      </c>
      <c r="K769" s="36">
        <f>VLOOKUP($H769,[1]EDA!$H$6:$BN1725,K$1,FALSE)</f>
        <v>0</v>
      </c>
      <c r="L769" s="36">
        <f>VLOOKUP($H769,[1]EDA!$H$6:$BN1725,L$1,FALSE)</f>
        <v>0</v>
      </c>
      <c r="M769" s="36">
        <f>VLOOKUP($H769,[1]EDA!$H$6:$BN1725,M$1,FALSE)</f>
        <v>0</v>
      </c>
      <c r="N769" s="36">
        <f>VLOOKUP($H769,[1]EDA!$H$6:$BN1725,N$1,FALSE)</f>
        <v>0</v>
      </c>
      <c r="O769" s="36">
        <f>VLOOKUP($H769,[1]EDA!$H$6:$BN1725,O$1,FALSE)</f>
        <v>0</v>
      </c>
      <c r="P769" s="36">
        <f>VLOOKUP($H769,[1]EDA!$H$6:$BN1725,P$1,FALSE)</f>
        <v>2</v>
      </c>
      <c r="Q769" s="36">
        <f>VLOOKUP($H769,[1]EDA!$H$6:$BN1725,Q$1,FALSE)</f>
        <v>0</v>
      </c>
      <c r="R769" s="36">
        <f>VLOOKUP($H769,[1]EDA!$H$6:$BN1725,R$1,FALSE)</f>
        <v>1</v>
      </c>
      <c r="S769" s="36">
        <f>VLOOKUP($H769,[1]EDA!$H$6:$BN1725,S$1,FALSE)</f>
        <v>0</v>
      </c>
      <c r="T769" s="36">
        <f>VLOOKUP($H769,[1]EDA!$H$6:$BN1725,T$1,FALSE)</f>
        <v>0</v>
      </c>
      <c r="U769" s="36">
        <f>VLOOKUP($H769,[1]EDA!$H$6:$BN1725,U$1,FALSE)</f>
        <v>0</v>
      </c>
      <c r="V769" s="10">
        <f>VLOOKUP(H769,[1]EDA!$H$6:$BO$990,60,FALSE)</f>
        <v>0</v>
      </c>
      <c r="W769" s="10">
        <f t="shared" ref="W769" si="172">SUM(J769:U769)</f>
        <v>3</v>
      </c>
      <c r="X769" s="17">
        <f t="shared" ref="X769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0</v>
      </c>
      <c r="BH769" s="36">
        <f>VLOOKUP($H769,[4]IRA!$H$7:$CR$974,BH$1,FALSE)</f>
        <v>0</v>
      </c>
      <c r="BI769" s="36">
        <f>VLOOKUP($H769,[4]IRA!$H$7:$CR$974,BI$1,FALSE)</f>
        <v>2</v>
      </c>
      <c r="BJ769" s="36">
        <f>VLOOKUP($H769,[4]IRA!$H$7:$CR$974,BJ$1,FALSE)</f>
        <v>1</v>
      </c>
      <c r="BK769" s="36">
        <f>VLOOKUP($H769,[4]IRA!$H$7:$CR$974,BK$1,FALSE)</f>
        <v>1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" si="178">SUM(BC769:BN769)</f>
        <v>4</v>
      </c>
      <c r="BQ769" s="17">
        <f t="shared" ref="BQ769" si="179">IFERROR(BP769/BO769,0)</f>
        <v>0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858</v>
      </c>
      <c r="E770" s="87" t="s">
        <v>58</v>
      </c>
      <c r="F770" s="87" t="s">
        <v>59</v>
      </c>
      <c r="G770" s="88" t="s">
        <v>1213</v>
      </c>
      <c r="H770" s="88">
        <v>32646</v>
      </c>
      <c r="I770" s="87" t="s">
        <v>1224</v>
      </c>
      <c r="J770" s="37">
        <f>VLOOKUP($H770,[1]EDA!$H$6:$BN1726,J$1,FALSE)</f>
        <v>0</v>
      </c>
      <c r="K770" s="36">
        <f>VLOOKUP($H770,[1]EDA!$H$6:$BN1726,K$1,FALSE)</f>
        <v>0</v>
      </c>
      <c r="L770" s="36">
        <f>VLOOKUP($H770,[1]EDA!$H$6:$BN1726,L$1,FALSE)</f>
        <v>0</v>
      </c>
      <c r="M770" s="36">
        <f>VLOOKUP($H770,[1]EDA!$H$6:$BN1726,M$1,FALSE)</f>
        <v>0</v>
      </c>
      <c r="N770" s="36">
        <f>VLOOKUP($H770,[1]EDA!$H$6:$BN1726,N$1,FALSE)</f>
        <v>0</v>
      </c>
      <c r="O770" s="36">
        <f>VLOOKUP($H770,[1]EDA!$H$6:$BN1726,O$1,FALSE)</f>
        <v>0</v>
      </c>
      <c r="P770" s="36">
        <f>VLOOKUP($H770,[1]EDA!$H$6:$BN1726,P$1,FALSE)</f>
        <v>0</v>
      </c>
      <c r="Q770" s="36">
        <f>VLOOKUP($H770,[1]EDA!$H$6:$BN1726,Q$1,FALSE)</f>
        <v>0</v>
      </c>
      <c r="R770" s="36">
        <f>VLOOKUP($H770,[1]EDA!$H$6:$BN1726,R$1,FALSE)</f>
        <v>0</v>
      </c>
      <c r="S770" s="36">
        <f>VLOOKUP($H770,[1]EDA!$H$6:$BN1726,S$1,FALSE)</f>
        <v>0</v>
      </c>
      <c r="T770" s="36">
        <f>VLOOKUP($H770,[1]EDA!$H$6:$BN1726,T$1,FALSE)</f>
        <v>5</v>
      </c>
      <c r="U770" s="36">
        <f>VLOOKUP($H770,[1]EDA!$H$6:$BN1726,U$1,FALSE)</f>
        <v>0</v>
      </c>
      <c r="V770" s="10">
        <f>VLOOKUP(H770,[1]EDA!$H$6:$BO$990,60,FALSE)</f>
        <v>0</v>
      </c>
      <c r="W770" s="10">
        <f t="shared" ref="W770:W774" si="180">SUM(J770:U770)</f>
        <v>5</v>
      </c>
      <c r="X770" s="17">
        <f t="shared" ref="X770:X774" si="181">IFERROR(W770/V770,0)</f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ref="BA770:BA774" si="184">SUM(AN770:AY770)</f>
        <v>0</v>
      </c>
      <c r="BB770" s="17">
        <f t="shared" ref="BB770:BB774" si="185">IFERROR(BA770/AZ770,0)</f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0</v>
      </c>
      <c r="BH770" s="36">
        <f>VLOOKUP($H770,[4]IRA!$H$7:$CR$974,BH$1,FALSE)</f>
        <v>0</v>
      </c>
      <c r="BI770" s="36">
        <f>VLOOKUP($H770,[4]IRA!$H$7:$CR$974,BI$1,FALSE)</f>
        <v>0</v>
      </c>
      <c r="BJ770" s="36">
        <f>VLOOKUP($H770,[4]IRA!$H$7:$CR$974,BJ$1,FALSE)</f>
        <v>0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4</v>
      </c>
      <c r="BN770" s="36">
        <f>VLOOKUP($H770,[4]IRA!$H$7:$CR$974,BN$1,FALSE)</f>
        <v>0</v>
      </c>
      <c r="BO770" s="10">
        <f>VLOOKUP(H770,[4]IRA!$H$7:$CS$993,90,FALSE)</f>
        <v>0</v>
      </c>
      <c r="BP770" s="10">
        <f t="shared" ref="BP770:BP774" si="186">SUM(BC770:BN770)</f>
        <v>4</v>
      </c>
      <c r="BQ770" s="17">
        <f t="shared" ref="BQ770:BQ774" si="187">IFERROR(BP770/BO770,0)</f>
        <v>0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847</v>
      </c>
      <c r="E771" s="87" t="s">
        <v>181</v>
      </c>
      <c r="F771" s="87" t="s">
        <v>587</v>
      </c>
      <c r="G771" s="88" t="s">
        <v>1213</v>
      </c>
      <c r="H771" s="88">
        <v>32719</v>
      </c>
      <c r="I771" s="87" t="s">
        <v>1225</v>
      </c>
      <c r="J771" s="37">
        <f>VLOOKUP($H771,[1]EDA!$H$6:$BN1727,J$1,FALSE)</f>
        <v>0</v>
      </c>
      <c r="K771" s="36">
        <f>VLOOKUP($H771,[1]EDA!$H$6:$BN1727,K$1,FALSE)</f>
        <v>0</v>
      </c>
      <c r="L771" s="36">
        <f>VLOOKUP($H771,[1]EDA!$H$6:$BN1727,L$1,FALSE)</f>
        <v>0</v>
      </c>
      <c r="M771" s="36">
        <f>VLOOKUP($H771,[1]EDA!$H$6:$BN1727,M$1,FALSE)</f>
        <v>0</v>
      </c>
      <c r="N771" s="36">
        <f>VLOOKUP($H771,[1]EDA!$H$6:$BN1727,N$1,FALSE)</f>
        <v>0</v>
      </c>
      <c r="O771" s="36">
        <f>VLOOKUP($H771,[1]EDA!$H$6:$BN1727,O$1,FALSE)</f>
        <v>0</v>
      </c>
      <c r="P771" s="36">
        <f>VLOOKUP($H771,[1]EDA!$H$6:$BN1727,P$1,FALSE)</f>
        <v>0</v>
      </c>
      <c r="Q771" s="36">
        <f>VLOOKUP($H771,[1]EDA!$H$6:$BN1727,Q$1,FALSE)</f>
        <v>0</v>
      </c>
      <c r="R771" s="36">
        <f>VLOOKUP($H771,[1]EDA!$H$6:$BN1727,R$1,FALSE)</f>
        <v>0</v>
      </c>
      <c r="S771" s="36">
        <f>VLOOKUP($H771,[1]EDA!$H$6:$BN1727,S$1,FALSE)</f>
        <v>0</v>
      </c>
      <c r="T771" s="36">
        <f>VLOOKUP($H771,[1]EDA!$H$6:$BN1727,T$1,FALSE)</f>
        <v>0</v>
      </c>
      <c r="U771" s="36">
        <f>VLOOKUP($H771,[1]EDA!$H$6:$BN1727,U$1,FALSE)</f>
        <v>0</v>
      </c>
      <c r="V771" s="10">
        <f>VLOOKUP(H771,[1]EDA!$H$6:$BO$990,60,FALSE)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VLOOKUP($H771,[2]EDA!$H$6:$AY$974,Y$1,FALSE)</f>
        <v>0</v>
      </c>
      <c r="Z771" s="36">
        <f>VLOOKUP($H771,[2]EDA!$H$6:$AY$974,Z$1,FALSE)</f>
        <v>0</v>
      </c>
      <c r="AA771" s="36">
        <f>VLOOKUP($H771,[2]EDA!$H$6:$AY$974,AA$1,FALSE)</f>
        <v>0</v>
      </c>
      <c r="AB771" s="36">
        <f>VLOOKUP($H771,[2]EDA!$H$6:$AY$974,AB$1,FALSE)</f>
        <v>0</v>
      </c>
      <c r="AC771" s="36">
        <f>VLOOKUP($H771,[2]EDA!$H$6:$AY$974,AC$1,FALSE)</f>
        <v>0</v>
      </c>
      <c r="AD771" s="36">
        <f>VLOOKUP($H771,[2]EDA!$H$6:$AY$974,AD$1,FALSE)</f>
        <v>0</v>
      </c>
      <c r="AE771" s="36">
        <f>VLOOKUP($H771,[2]EDA!$H$6:$AY$974,AE$1,FALSE)</f>
        <v>0</v>
      </c>
      <c r="AF771" s="36">
        <f>VLOOKUP($H771,[2]EDA!$H$6:$AY$974,AF$1,FALSE)</f>
        <v>0</v>
      </c>
      <c r="AG771" s="36">
        <f>VLOOKUP($H771,[2]EDA!$H$6:$AY$974,AG$1,FALSE)</f>
        <v>0</v>
      </c>
      <c r="AH771" s="36">
        <f>VLOOKUP($H771,[2]EDA!$H$6:$AY$974,AH$1,FALSE)</f>
        <v>0</v>
      </c>
      <c r="AI771" s="36">
        <f>VLOOKUP($H771,[2]EDA!$H$6:$AY$974,AI$1,FALSE)</f>
        <v>0</v>
      </c>
      <c r="AJ771" s="36">
        <f>VLOOKUP($H771,[2]EDA!$H$6:$AY$974,AJ$1,FALSE)</f>
        <v>0</v>
      </c>
      <c r="AK771" s="20">
        <f>VLOOKUP(H771,[2]EDA!$H$6:$AZ$990,45,FALSE)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0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0</v>
      </c>
      <c r="BJ771" s="36">
        <f>VLOOKUP($H771,[4]IRA!$H$7:$CR$974,BJ$1,FALSE)</f>
        <v>0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858</v>
      </c>
      <c r="E772" s="87" t="s">
        <v>58</v>
      </c>
      <c r="F772" s="87" t="s">
        <v>59</v>
      </c>
      <c r="G772" s="88" t="s">
        <v>1213</v>
      </c>
      <c r="H772" s="88">
        <v>32745</v>
      </c>
      <c r="I772" s="87" t="s">
        <v>1226</v>
      </c>
      <c r="J772" s="37">
        <f>VLOOKUP($H772,[1]EDA!$H$6:$BN1728,J$1,FALSE)</f>
        <v>0</v>
      </c>
      <c r="K772" s="36">
        <f>VLOOKUP($H772,[1]EDA!$H$6:$BN1728,K$1,FALSE)</f>
        <v>0</v>
      </c>
      <c r="L772" s="36">
        <f>VLOOKUP($H772,[1]EDA!$H$6:$BN1728,L$1,FALSE)</f>
        <v>0</v>
      </c>
      <c r="M772" s="36">
        <f>VLOOKUP($H772,[1]EDA!$H$6:$BN1728,M$1,FALSE)</f>
        <v>0</v>
      </c>
      <c r="N772" s="36">
        <f>VLOOKUP($H772,[1]EDA!$H$6:$BN1728,N$1,FALSE)</f>
        <v>0</v>
      </c>
      <c r="O772" s="36">
        <f>VLOOKUP($H772,[1]EDA!$H$6:$BN1728,O$1,FALSE)</f>
        <v>0</v>
      </c>
      <c r="P772" s="36">
        <f>VLOOKUP($H772,[1]EDA!$H$6:$BN1728,P$1,FALSE)</f>
        <v>0</v>
      </c>
      <c r="Q772" s="36">
        <f>VLOOKUP($H772,[1]EDA!$H$6:$BN1728,Q$1,FALSE)</f>
        <v>0</v>
      </c>
      <c r="R772" s="36">
        <f>VLOOKUP($H772,[1]EDA!$H$6:$BN1728,R$1,FALSE)</f>
        <v>0</v>
      </c>
      <c r="S772" s="36">
        <f>VLOOKUP($H772,[1]EDA!$H$6:$BN1728,S$1,FALSE)</f>
        <v>0</v>
      </c>
      <c r="T772" s="36">
        <f>VLOOKUP($H772,[1]EDA!$H$6:$BN1728,T$1,FALSE)</f>
        <v>0</v>
      </c>
      <c r="U772" s="36">
        <f>VLOOKUP($H772,[1]EDA!$H$6:$BN1728,U$1,FALSE)</f>
        <v>0</v>
      </c>
      <c r="V772" s="10">
        <f>VLOOKUP(H772,[1]EDA!$H$6:$BO$990,60,FALSE)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VLOOKUP($H772,[2]EDA!$H$6:$AY$974,Y$1,FALSE)</f>
        <v>0</v>
      </c>
      <c r="Z772" s="36">
        <f>VLOOKUP($H772,[2]EDA!$H$6:$AY$974,Z$1,FALSE)</f>
        <v>0</v>
      </c>
      <c r="AA772" s="36">
        <f>VLOOKUP($H772,[2]EDA!$H$6:$AY$974,AA$1,FALSE)</f>
        <v>0</v>
      </c>
      <c r="AB772" s="36">
        <f>VLOOKUP($H772,[2]EDA!$H$6:$AY$974,AB$1,FALSE)</f>
        <v>0</v>
      </c>
      <c r="AC772" s="36">
        <f>VLOOKUP($H772,[2]EDA!$H$6:$AY$974,AC$1,FALSE)</f>
        <v>0</v>
      </c>
      <c r="AD772" s="36">
        <f>VLOOKUP($H772,[2]EDA!$H$6:$AY$974,AD$1,FALSE)</f>
        <v>0</v>
      </c>
      <c r="AE772" s="36">
        <f>VLOOKUP($H772,[2]EDA!$H$6:$AY$974,AE$1,FALSE)</f>
        <v>0</v>
      </c>
      <c r="AF772" s="36">
        <f>VLOOKUP($H772,[2]EDA!$H$6:$AY$974,AF$1,FALSE)</f>
        <v>0</v>
      </c>
      <c r="AG772" s="36">
        <f>VLOOKUP($H772,[2]EDA!$H$6:$AY$974,AG$1,FALSE)</f>
        <v>0</v>
      </c>
      <c r="AH772" s="36">
        <f>VLOOKUP($H772,[2]EDA!$H$6:$AY$974,AH$1,FALSE)</f>
        <v>0</v>
      </c>
      <c r="AI772" s="36">
        <f>VLOOKUP($H772,[2]EDA!$H$6:$AY$974,AI$1,FALSE)</f>
        <v>0</v>
      </c>
      <c r="AJ772" s="36">
        <f>VLOOKUP($H772,[2]EDA!$H$6:$AY$974,AJ$1,FALSE)</f>
        <v>0</v>
      </c>
      <c r="AK772" s="20">
        <f>VLOOKUP(H772,[2]EDA!$H$6:$AZ$990,45,FALSE)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VLOOKUP($H772,[3]IRA!$H$6:$BN$975,AN$1,FALSE)</f>
        <v>0</v>
      </c>
      <c r="AO772" s="36">
        <f>VLOOKUP($H772,[3]IRA!$H$6:$BN$975,AO$1,FALSE)</f>
        <v>0</v>
      </c>
      <c r="AP772" s="36">
        <f>VLOOKUP($H772,[3]IRA!$H$6:$BN$975,AP$1,FALSE)</f>
        <v>0</v>
      </c>
      <c r="AQ772" s="36">
        <f>VLOOKUP($H772,[3]IRA!$H$6:$BN$975,AQ$1,FALSE)</f>
        <v>0</v>
      </c>
      <c r="AR772" s="36">
        <f>VLOOKUP($H772,[3]IRA!$H$6:$BN$975,AR$1,FALSE)</f>
        <v>0</v>
      </c>
      <c r="AS772" s="36">
        <f>VLOOKUP($H772,[3]IRA!$H$6:$BN$975,AS$1,FALSE)</f>
        <v>0</v>
      </c>
      <c r="AT772" s="36">
        <f>VLOOKUP($H772,[3]IRA!$H$6:$BN$975,AT$1,FALSE)</f>
        <v>0</v>
      </c>
      <c r="AU772" s="36">
        <f>VLOOKUP($H772,[3]IRA!$H$6:$BN$975,AU$1,FALSE)</f>
        <v>0</v>
      </c>
      <c r="AV772" s="36">
        <f>VLOOKUP($H772,[3]IRA!$H$6:$BN$975,AV$1,FALSE)</f>
        <v>0</v>
      </c>
      <c r="AW772" s="36">
        <f>VLOOKUP($H772,[3]IRA!$H$6:$BN$975,AW$1,FALSE)</f>
        <v>0</v>
      </c>
      <c r="AX772" s="36">
        <f>VLOOKUP($H772,[3]IRA!$H$6:$BN$975,AX$1,FALSE)</f>
        <v>0</v>
      </c>
      <c r="AY772" s="36">
        <f>VLOOKUP($H772,[3]IRA!$H$6:$BN$975,AY$1,FALSE)</f>
        <v>0</v>
      </c>
      <c r="AZ772" s="20">
        <f>VLOOKUP(H772,[3]IRA!$H$6:$BO$991,60,FALSE)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VLOOKUP($H772,[4]IRA!$H$7:$CR$974,BC$1,FALSE)</f>
        <v>0</v>
      </c>
      <c r="BD772" s="36">
        <f>VLOOKUP($H772,[4]IRA!$H$7:$CR$974,BD$1,FALSE)</f>
        <v>0</v>
      </c>
      <c r="BE772" s="36">
        <f>VLOOKUP($H772,[4]IRA!$H$7:$CR$974,BE$1,FALSE)</f>
        <v>0</v>
      </c>
      <c r="BF772" s="36">
        <f>VLOOKUP($H772,[4]IRA!$H$7:$CR$974,BF$1,FALSE)</f>
        <v>0</v>
      </c>
      <c r="BG772" s="36">
        <f>VLOOKUP($H772,[4]IRA!$H$7:$CR$974,BG$1,FALSE)</f>
        <v>0</v>
      </c>
      <c r="BH772" s="36">
        <f>VLOOKUP($H772,[4]IRA!$H$7:$CR$974,BH$1,FALSE)</f>
        <v>0</v>
      </c>
      <c r="BI772" s="36">
        <f>VLOOKUP($H772,[4]IRA!$H$7:$CR$974,BI$1,FALSE)</f>
        <v>0</v>
      </c>
      <c r="BJ772" s="36">
        <f>VLOOKUP($H772,[4]IRA!$H$7:$CR$974,BJ$1,FALSE)</f>
        <v>0</v>
      </c>
      <c r="BK772" s="36">
        <f>VLOOKUP($H772,[4]IRA!$H$7:$CR$974,BK$1,FALSE)</f>
        <v>0</v>
      </c>
      <c r="BL772" s="36">
        <f>VLOOKUP($H772,[4]IRA!$H$7:$CR$974,BL$1,FALSE)</f>
        <v>0</v>
      </c>
      <c r="BM772" s="36">
        <f>VLOOKUP($H772,[4]IRA!$H$7:$CR$974,BM$1,FALSE)</f>
        <v>0</v>
      </c>
      <c r="BN772" s="36">
        <f>VLOOKUP($H772,[4]IRA!$H$7:$CR$974,BN$1,FALSE)</f>
        <v>0</v>
      </c>
      <c r="BO772" s="10">
        <f>VLOOKUP(H772,[4]IRA!$H$7:$CS$993,90,FALSE)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861</v>
      </c>
      <c r="E773" s="87" t="s">
        <v>434</v>
      </c>
      <c r="F773" s="87" t="s">
        <v>283</v>
      </c>
      <c r="G773" s="88" t="s">
        <v>1213</v>
      </c>
      <c r="H773" s="88">
        <v>32465</v>
      </c>
      <c r="I773" s="87" t="s">
        <v>1227</v>
      </c>
      <c r="J773" s="37">
        <f>VLOOKUP($H773,[1]EDA!$H$6:$BN1729,J$1,FALSE)</f>
        <v>0</v>
      </c>
      <c r="K773" s="36">
        <f>VLOOKUP($H773,[1]EDA!$H$6:$BN1729,K$1,FALSE)</f>
        <v>0</v>
      </c>
      <c r="L773" s="36">
        <f>VLOOKUP($H773,[1]EDA!$H$6:$BN1729,L$1,FALSE)</f>
        <v>0</v>
      </c>
      <c r="M773" s="36">
        <f>VLOOKUP($H773,[1]EDA!$H$6:$BN1729,M$1,FALSE)</f>
        <v>0</v>
      </c>
      <c r="N773" s="36">
        <f>VLOOKUP($H773,[1]EDA!$H$6:$BN1729,N$1,FALSE)</f>
        <v>0</v>
      </c>
      <c r="O773" s="36">
        <f>VLOOKUP($H773,[1]EDA!$H$6:$BN1729,O$1,FALSE)</f>
        <v>0</v>
      </c>
      <c r="P773" s="36">
        <f>VLOOKUP($H773,[1]EDA!$H$6:$BN1729,P$1,FALSE)</f>
        <v>0</v>
      </c>
      <c r="Q773" s="36">
        <f>VLOOKUP($H773,[1]EDA!$H$6:$BN1729,Q$1,FALSE)</f>
        <v>0</v>
      </c>
      <c r="R773" s="36">
        <f>VLOOKUP($H773,[1]EDA!$H$6:$BN1729,R$1,FALSE)</f>
        <v>0</v>
      </c>
      <c r="S773" s="36">
        <f>VLOOKUP($H773,[1]EDA!$H$6:$BN1729,S$1,FALSE)</f>
        <v>0</v>
      </c>
      <c r="T773" s="36">
        <f>VLOOKUP($H773,[1]EDA!$H$6:$BN1729,T$1,FALSE)</f>
        <v>1</v>
      </c>
      <c r="U773" s="36">
        <f>VLOOKUP($H773,[1]EDA!$H$6:$BN1729,U$1,FALSE)</f>
        <v>0</v>
      </c>
      <c r="V773" s="10">
        <f>VLOOKUP(H773,[1]EDA!$H$6:$BO$990,60,FALSE)</f>
        <v>0</v>
      </c>
      <c r="W773" s="10">
        <f t="shared" si="180"/>
        <v>1</v>
      </c>
      <c r="X773" s="17">
        <f t="shared" si="181"/>
        <v>0</v>
      </c>
      <c r="Y773" s="36">
        <f>VLOOKUP($H773,[2]EDA!$H$6:$AY$974,Y$1,FALSE)</f>
        <v>0</v>
      </c>
      <c r="Z773" s="36">
        <f>VLOOKUP($H773,[2]EDA!$H$6:$AY$974,Z$1,FALSE)</f>
        <v>0</v>
      </c>
      <c r="AA773" s="36">
        <f>VLOOKUP($H773,[2]EDA!$H$6:$AY$974,AA$1,FALSE)</f>
        <v>0</v>
      </c>
      <c r="AB773" s="36">
        <f>VLOOKUP($H773,[2]EDA!$H$6:$AY$974,AB$1,FALSE)</f>
        <v>0</v>
      </c>
      <c r="AC773" s="36">
        <f>VLOOKUP($H773,[2]EDA!$H$6:$AY$974,AC$1,FALSE)</f>
        <v>0</v>
      </c>
      <c r="AD773" s="36">
        <f>VLOOKUP($H773,[2]EDA!$H$6:$AY$974,AD$1,FALSE)</f>
        <v>0</v>
      </c>
      <c r="AE773" s="36">
        <f>VLOOKUP($H773,[2]EDA!$H$6:$AY$974,AE$1,FALSE)</f>
        <v>0</v>
      </c>
      <c r="AF773" s="36">
        <f>VLOOKUP($H773,[2]EDA!$H$6:$AY$974,AF$1,FALSE)</f>
        <v>0</v>
      </c>
      <c r="AG773" s="36">
        <f>VLOOKUP($H773,[2]EDA!$H$6:$AY$974,AG$1,FALSE)</f>
        <v>0</v>
      </c>
      <c r="AH773" s="36">
        <f>VLOOKUP($H773,[2]EDA!$H$6:$AY$974,AH$1,FALSE)</f>
        <v>0</v>
      </c>
      <c r="AI773" s="36">
        <f>VLOOKUP($H773,[2]EDA!$H$6:$AY$974,AI$1,FALSE)</f>
        <v>0</v>
      </c>
      <c r="AJ773" s="36">
        <f>VLOOKUP($H773,[2]EDA!$H$6:$AY$974,AJ$1,FALSE)</f>
        <v>0</v>
      </c>
      <c r="AK773" s="20">
        <f>VLOOKUP(H773,[2]EDA!$H$6:$AZ$990,45,FALSE)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VLOOKUP($H773,[3]IRA!$H$6:$BN$975,AN$1,FALSE)</f>
        <v>0</v>
      </c>
      <c r="AO773" s="36">
        <f>VLOOKUP($H773,[3]IRA!$H$6:$BN$975,AO$1,FALSE)</f>
        <v>0</v>
      </c>
      <c r="AP773" s="36">
        <f>VLOOKUP($H773,[3]IRA!$H$6:$BN$975,AP$1,FALSE)</f>
        <v>0</v>
      </c>
      <c r="AQ773" s="36">
        <f>VLOOKUP($H773,[3]IRA!$H$6:$BN$975,AQ$1,FALSE)</f>
        <v>0</v>
      </c>
      <c r="AR773" s="36">
        <f>VLOOKUP($H773,[3]IRA!$H$6:$BN$975,AR$1,FALSE)</f>
        <v>0</v>
      </c>
      <c r="AS773" s="36">
        <f>VLOOKUP($H773,[3]IRA!$H$6:$BN$975,AS$1,FALSE)</f>
        <v>0</v>
      </c>
      <c r="AT773" s="36">
        <f>VLOOKUP($H773,[3]IRA!$H$6:$BN$975,AT$1,FALSE)</f>
        <v>0</v>
      </c>
      <c r="AU773" s="36">
        <f>VLOOKUP($H773,[3]IRA!$H$6:$BN$975,AU$1,FALSE)</f>
        <v>0</v>
      </c>
      <c r="AV773" s="36">
        <f>VLOOKUP($H773,[3]IRA!$H$6:$BN$975,AV$1,FALSE)</f>
        <v>0</v>
      </c>
      <c r="AW773" s="36">
        <f>VLOOKUP($H773,[3]IRA!$H$6:$BN$975,AW$1,FALSE)</f>
        <v>0</v>
      </c>
      <c r="AX773" s="36">
        <f>VLOOKUP($H773,[3]IRA!$H$6:$BN$975,AX$1,FALSE)</f>
        <v>0</v>
      </c>
      <c r="AY773" s="36">
        <f>VLOOKUP($H773,[3]IRA!$H$6:$BN$975,AY$1,FALSE)</f>
        <v>0</v>
      </c>
      <c r="AZ773" s="20">
        <f>VLOOKUP(H773,[3]IRA!$H$6:$BO$991,60,FALSE)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VLOOKUP($H773,[4]IRA!$H$7:$CR$974,BC$1,FALSE)</f>
        <v>0</v>
      </c>
      <c r="BD773" s="36">
        <f>VLOOKUP($H773,[4]IRA!$H$7:$CR$974,BD$1,FALSE)</f>
        <v>0</v>
      </c>
      <c r="BE773" s="36">
        <f>VLOOKUP($H773,[4]IRA!$H$7:$CR$974,BE$1,FALSE)</f>
        <v>0</v>
      </c>
      <c r="BF773" s="36">
        <f>VLOOKUP($H773,[4]IRA!$H$7:$CR$974,BF$1,FALSE)</f>
        <v>0</v>
      </c>
      <c r="BG773" s="36">
        <f>VLOOKUP($H773,[4]IRA!$H$7:$CR$974,BG$1,FALSE)</f>
        <v>0</v>
      </c>
      <c r="BH773" s="36">
        <f>VLOOKUP($H773,[4]IRA!$H$7:$CR$974,BH$1,FALSE)</f>
        <v>0</v>
      </c>
      <c r="BI773" s="36">
        <f>VLOOKUP($H773,[4]IRA!$H$7:$CR$974,BI$1,FALSE)</f>
        <v>0</v>
      </c>
      <c r="BJ773" s="36">
        <f>VLOOKUP($H773,[4]IRA!$H$7:$CR$974,BJ$1,FALSE)</f>
        <v>0</v>
      </c>
      <c r="BK773" s="36">
        <f>VLOOKUP($H773,[4]IRA!$H$7:$CR$974,BK$1,FALSE)</f>
        <v>1</v>
      </c>
      <c r="BL773" s="36">
        <f>VLOOKUP($H773,[4]IRA!$H$7:$CR$974,BL$1,FALSE)</f>
        <v>0</v>
      </c>
      <c r="BM773" s="36">
        <f>VLOOKUP($H773,[4]IRA!$H$7:$CR$974,BM$1,FALSE)</f>
        <v>4</v>
      </c>
      <c r="BN773" s="36">
        <f>VLOOKUP($H773,[4]IRA!$H$7:$CR$974,BN$1,FALSE)</f>
        <v>0</v>
      </c>
      <c r="BO773" s="10">
        <f>VLOOKUP(H773,[4]IRA!$H$7:$CS$993,90,FALSE)</f>
        <v>0</v>
      </c>
      <c r="BP773" s="10">
        <f t="shared" si="186"/>
        <v>5</v>
      </c>
      <c r="BQ773" s="17">
        <f t="shared" si="18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861</v>
      </c>
      <c r="E774" s="87" t="s">
        <v>434</v>
      </c>
      <c r="F774" s="87" t="s">
        <v>22</v>
      </c>
      <c r="G774" s="88" t="s">
        <v>1213</v>
      </c>
      <c r="H774" s="88">
        <v>33095</v>
      </c>
      <c r="I774" s="87" t="s">
        <v>1228</v>
      </c>
      <c r="J774" s="37">
        <f>VLOOKUP($H774,[1]EDA!$H$6:$BN1730,J$1,FALSE)</f>
        <v>0</v>
      </c>
      <c r="K774" s="36">
        <f>VLOOKUP($H774,[1]EDA!$H$6:$BN1730,K$1,FALSE)</f>
        <v>0</v>
      </c>
      <c r="L774" s="36">
        <f>VLOOKUP($H774,[1]EDA!$H$6:$BN1730,L$1,FALSE)</f>
        <v>0</v>
      </c>
      <c r="M774" s="36">
        <f>VLOOKUP($H774,[1]EDA!$H$6:$BN1730,M$1,FALSE)</f>
        <v>0</v>
      </c>
      <c r="N774" s="36">
        <f>VLOOKUP($H774,[1]EDA!$H$6:$BN1730,N$1,FALSE)</f>
        <v>0</v>
      </c>
      <c r="O774" s="36">
        <f>VLOOKUP($H774,[1]EDA!$H$6:$BN1730,O$1,FALSE)</f>
        <v>0</v>
      </c>
      <c r="P774" s="36">
        <f>VLOOKUP($H774,[1]EDA!$H$6:$BN1730,P$1,FALSE)</f>
        <v>0</v>
      </c>
      <c r="Q774" s="36">
        <f>VLOOKUP($H774,[1]EDA!$H$6:$BN1730,Q$1,FALSE)</f>
        <v>0</v>
      </c>
      <c r="R774" s="36">
        <f>VLOOKUP($H774,[1]EDA!$H$6:$BN1730,R$1,FALSE)</f>
        <v>0</v>
      </c>
      <c r="S774" s="36">
        <f>VLOOKUP($H774,[1]EDA!$H$6:$BN1730,S$1,FALSE)</f>
        <v>7</v>
      </c>
      <c r="T774" s="36">
        <f>VLOOKUP($H774,[1]EDA!$H$6:$BN1730,T$1,FALSE)</f>
        <v>0</v>
      </c>
      <c r="U774" s="36">
        <f>VLOOKUP($H774,[1]EDA!$H$6:$BN1730,U$1,FALSE)</f>
        <v>0</v>
      </c>
      <c r="V774" s="10">
        <f>VLOOKUP(H774,[1]EDA!$H$6:$BO$990,60,FALSE)</f>
        <v>0</v>
      </c>
      <c r="W774" s="10">
        <f t="shared" si="180"/>
        <v>7</v>
      </c>
      <c r="X774" s="17">
        <f t="shared" si="181"/>
        <v>0</v>
      </c>
      <c r="Y774" s="36">
        <f>VLOOKUP($H774,[2]EDA!$H$6:$AY$974,Y$1,FALSE)</f>
        <v>0</v>
      </c>
      <c r="Z774" s="36">
        <f>VLOOKUP($H774,[2]EDA!$H$6:$AY$974,Z$1,FALSE)</f>
        <v>0</v>
      </c>
      <c r="AA774" s="36">
        <f>VLOOKUP($H774,[2]EDA!$H$6:$AY$974,AA$1,FALSE)</f>
        <v>0</v>
      </c>
      <c r="AB774" s="36">
        <f>VLOOKUP($H774,[2]EDA!$H$6:$AY$974,AB$1,FALSE)</f>
        <v>0</v>
      </c>
      <c r="AC774" s="36">
        <f>VLOOKUP($H774,[2]EDA!$H$6:$AY$974,AC$1,FALSE)</f>
        <v>0</v>
      </c>
      <c r="AD774" s="36">
        <f>VLOOKUP($H774,[2]EDA!$H$6:$AY$974,AD$1,FALSE)</f>
        <v>0</v>
      </c>
      <c r="AE774" s="36">
        <f>VLOOKUP($H774,[2]EDA!$H$6:$AY$974,AE$1,FALSE)</f>
        <v>0</v>
      </c>
      <c r="AF774" s="36">
        <f>VLOOKUP($H774,[2]EDA!$H$6:$AY$974,AF$1,FALSE)</f>
        <v>0</v>
      </c>
      <c r="AG774" s="36">
        <f>VLOOKUP($H774,[2]EDA!$H$6:$AY$974,AG$1,FALSE)</f>
        <v>0</v>
      </c>
      <c r="AH774" s="36">
        <f>VLOOKUP($H774,[2]EDA!$H$6:$AY$974,AH$1,FALSE)</f>
        <v>0</v>
      </c>
      <c r="AI774" s="36">
        <f>VLOOKUP($H774,[2]EDA!$H$6:$AY$974,AI$1,FALSE)</f>
        <v>0</v>
      </c>
      <c r="AJ774" s="36">
        <f>VLOOKUP($H774,[2]EDA!$H$6:$AY$974,AJ$1,FALSE)</f>
        <v>0</v>
      </c>
      <c r="AK774" s="20">
        <f>VLOOKUP(H774,[2]EDA!$H$6:$AZ$990,45,FALSE)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VLOOKUP($H774,[3]IRA!$H$6:$BN$975,AN$1,FALSE)</f>
        <v>0</v>
      </c>
      <c r="AO774" s="36">
        <f>VLOOKUP($H774,[3]IRA!$H$6:$BN$975,AO$1,FALSE)</f>
        <v>0</v>
      </c>
      <c r="AP774" s="36">
        <f>VLOOKUP($H774,[3]IRA!$H$6:$BN$975,AP$1,FALSE)</f>
        <v>0</v>
      </c>
      <c r="AQ774" s="36">
        <f>VLOOKUP($H774,[3]IRA!$H$6:$BN$975,AQ$1,FALSE)</f>
        <v>0</v>
      </c>
      <c r="AR774" s="36">
        <f>VLOOKUP($H774,[3]IRA!$H$6:$BN$975,AR$1,FALSE)</f>
        <v>0</v>
      </c>
      <c r="AS774" s="36">
        <f>VLOOKUP($H774,[3]IRA!$H$6:$BN$975,AS$1,FALSE)</f>
        <v>0</v>
      </c>
      <c r="AT774" s="36">
        <f>VLOOKUP($H774,[3]IRA!$H$6:$BN$975,AT$1,FALSE)</f>
        <v>0</v>
      </c>
      <c r="AU774" s="36">
        <f>VLOOKUP($H774,[3]IRA!$H$6:$BN$975,AU$1,FALSE)</f>
        <v>0</v>
      </c>
      <c r="AV774" s="36">
        <f>VLOOKUP($H774,[3]IRA!$H$6:$BN$975,AV$1,FALSE)</f>
        <v>0</v>
      </c>
      <c r="AW774" s="36">
        <f>VLOOKUP($H774,[3]IRA!$H$6:$BN$975,AW$1,FALSE)</f>
        <v>0</v>
      </c>
      <c r="AX774" s="36">
        <f>VLOOKUP($H774,[3]IRA!$H$6:$BN$975,AX$1,FALSE)</f>
        <v>0</v>
      </c>
      <c r="AY774" s="36">
        <f>VLOOKUP($H774,[3]IRA!$H$6:$BN$975,AY$1,FALSE)</f>
        <v>0</v>
      </c>
      <c r="AZ774" s="20">
        <f>VLOOKUP(H774,[3]IRA!$H$6:$BO$991,60,FALSE)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VLOOKUP($H774,[4]IRA!$H$7:$CR$974,BC$1,FALSE)</f>
        <v>0</v>
      </c>
      <c r="BD774" s="36">
        <f>VLOOKUP($H774,[4]IRA!$H$7:$CR$974,BD$1,FALSE)</f>
        <v>0</v>
      </c>
      <c r="BE774" s="36">
        <f>VLOOKUP($H774,[4]IRA!$H$7:$CR$974,BE$1,FALSE)</f>
        <v>0</v>
      </c>
      <c r="BF774" s="36">
        <f>VLOOKUP($H774,[4]IRA!$H$7:$CR$974,BF$1,FALSE)</f>
        <v>0</v>
      </c>
      <c r="BG774" s="36">
        <f>VLOOKUP($H774,[4]IRA!$H$7:$CR$974,BG$1,FALSE)</f>
        <v>0</v>
      </c>
      <c r="BH774" s="36">
        <f>VLOOKUP($H774,[4]IRA!$H$7:$CR$974,BH$1,FALSE)</f>
        <v>0</v>
      </c>
      <c r="BI774" s="36">
        <f>VLOOKUP($H774,[4]IRA!$H$7:$CR$974,BI$1,FALSE)</f>
        <v>0</v>
      </c>
      <c r="BJ774" s="36">
        <f>VLOOKUP($H774,[4]IRA!$H$7:$CR$974,BJ$1,FALSE)</f>
        <v>0</v>
      </c>
      <c r="BK774" s="36">
        <f>VLOOKUP($H774,[4]IRA!$H$7:$CR$974,BK$1,FALSE)</f>
        <v>0</v>
      </c>
      <c r="BL774" s="36">
        <f>VLOOKUP($H774,[4]IRA!$H$7:$CR$974,BL$1,FALSE)</f>
        <v>10</v>
      </c>
      <c r="BM774" s="36">
        <f>VLOOKUP($H774,[4]IRA!$H$7:$CR$974,BM$1,FALSE)</f>
        <v>0</v>
      </c>
      <c r="BN774" s="36">
        <f>VLOOKUP($H774,[4]IRA!$H$7:$CR$974,BN$1,FALSE)</f>
        <v>0</v>
      </c>
      <c r="BO774" s="10">
        <f>VLOOKUP(H774,[4]IRA!$H$7:$CS$993,90,FALSE)</f>
        <v>0</v>
      </c>
      <c r="BP774" s="10">
        <f t="shared" si="186"/>
        <v>10</v>
      </c>
      <c r="BQ774" s="17">
        <f t="shared" si="18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1229</v>
      </c>
      <c r="E775" s="87" t="s">
        <v>636</v>
      </c>
      <c r="F775" s="87" t="s">
        <v>205</v>
      </c>
      <c r="G775" s="88" t="s">
        <v>1213</v>
      </c>
      <c r="H775" s="88">
        <v>33130</v>
      </c>
      <c r="I775" s="87" t="s">
        <v>1230</v>
      </c>
      <c r="J775" s="37">
        <f>VLOOKUP($H775,[1]EDA!$H$6:$BN1731,J$1,FALSE)</f>
        <v>0</v>
      </c>
      <c r="K775" s="36">
        <f>VLOOKUP($H775,[1]EDA!$H$6:$BN1731,K$1,FALSE)</f>
        <v>0</v>
      </c>
      <c r="L775" s="36">
        <f>VLOOKUP($H775,[1]EDA!$H$6:$BN1731,L$1,FALSE)</f>
        <v>0</v>
      </c>
      <c r="M775" s="36">
        <f>VLOOKUP($H775,[1]EDA!$H$6:$BN1731,M$1,FALSE)</f>
        <v>0</v>
      </c>
      <c r="N775" s="36">
        <f>VLOOKUP($H775,[1]EDA!$H$6:$BN1731,N$1,FALSE)</f>
        <v>0</v>
      </c>
      <c r="O775" s="36">
        <f>VLOOKUP($H775,[1]EDA!$H$6:$BN1731,O$1,FALSE)</f>
        <v>0</v>
      </c>
      <c r="P775" s="36">
        <f>VLOOKUP($H775,[1]EDA!$H$6:$BN1731,P$1,FALSE)</f>
        <v>0</v>
      </c>
      <c r="Q775" s="36">
        <f>VLOOKUP($H775,[1]EDA!$H$6:$BN1731,Q$1,FALSE)</f>
        <v>3</v>
      </c>
      <c r="R775" s="36">
        <f>VLOOKUP($H775,[1]EDA!$H$6:$BN1731,R$1,FALSE)</f>
        <v>2</v>
      </c>
      <c r="S775" s="36">
        <f>VLOOKUP($H775,[1]EDA!$H$6:$BN1731,S$1,FALSE)</f>
        <v>0</v>
      </c>
      <c r="T775" s="36">
        <f>VLOOKUP($H775,[1]EDA!$H$6:$BN1731,T$1,FALSE)</f>
        <v>0</v>
      </c>
      <c r="U775" s="36">
        <f>VLOOKUP($H775,[1]EDA!$H$6:$BN1731,U$1,FALSE)</f>
        <v>0</v>
      </c>
      <c r="V775" s="10">
        <f>VLOOKUP(H775,[1]EDA!$H$6:$BO$990,60,FALSE)</f>
        <v>0</v>
      </c>
      <c r="W775" s="10">
        <f t="shared" ref="W775:W777" si="188">SUM(J775:U775)</f>
        <v>5</v>
      </c>
      <c r="X775" s="17">
        <f t="shared" ref="X775:X777" si="189">IFERROR(W775/V775,0)</f>
        <v>0</v>
      </c>
      <c r="Y775" s="36">
        <f>VLOOKUP($H775,[2]EDA!$H$6:$AY$974,Y$1,FALSE)</f>
        <v>0</v>
      </c>
      <c r="Z775" s="36">
        <f>VLOOKUP($H775,[2]EDA!$H$6:$AY$974,Z$1,FALSE)</f>
        <v>0</v>
      </c>
      <c r="AA775" s="36">
        <f>VLOOKUP($H775,[2]EDA!$H$6:$AY$974,AA$1,FALSE)</f>
        <v>0</v>
      </c>
      <c r="AB775" s="36">
        <f>VLOOKUP($H775,[2]EDA!$H$6:$AY$974,AB$1,FALSE)</f>
        <v>0</v>
      </c>
      <c r="AC775" s="36">
        <f>VLOOKUP($H775,[2]EDA!$H$6:$AY$974,AC$1,FALSE)</f>
        <v>0</v>
      </c>
      <c r="AD775" s="36">
        <f>VLOOKUP($H775,[2]EDA!$H$6:$AY$974,AD$1,FALSE)</f>
        <v>0</v>
      </c>
      <c r="AE775" s="36">
        <f>VLOOKUP($H775,[2]EDA!$H$6:$AY$974,AE$1,FALSE)</f>
        <v>0</v>
      </c>
      <c r="AF775" s="36">
        <f>VLOOKUP($H775,[2]EDA!$H$6:$AY$974,AF$1,FALSE)</f>
        <v>0</v>
      </c>
      <c r="AG775" s="36">
        <f>VLOOKUP($H775,[2]EDA!$H$6:$AY$974,AG$1,FALSE)</f>
        <v>0</v>
      </c>
      <c r="AH775" s="36">
        <f>VLOOKUP($H775,[2]EDA!$H$6:$AY$974,AH$1,FALSE)</f>
        <v>0</v>
      </c>
      <c r="AI775" s="36">
        <f>VLOOKUP($H775,[2]EDA!$H$6:$AY$974,AI$1,FALSE)</f>
        <v>0</v>
      </c>
      <c r="AJ775" s="36">
        <f>VLOOKUP($H775,[2]EDA!$H$6:$AY$974,AJ$1,FALSE)</f>
        <v>0</v>
      </c>
      <c r="AK775" s="20">
        <f>VLOOKUP(H775,[2]EDA!$H$6:$AZ$990,45,FALSE)</f>
        <v>0</v>
      </c>
      <c r="AL775" s="39">
        <f t="shared" ref="AL775:AL777" si="190">SUM(Y775:AJ775)</f>
        <v>0</v>
      </c>
      <c r="AM775" s="17">
        <f t="shared" ref="AM775:AM777" si="191">IFERROR(AL775/AK775,0)</f>
        <v>0</v>
      </c>
      <c r="AN775" s="36">
        <f>VLOOKUP($H775,[3]IRA!$H$6:$BN$975,AN$1,FALSE)</f>
        <v>0</v>
      </c>
      <c r="AO775" s="36">
        <f>VLOOKUP($H775,[3]IRA!$H$6:$BN$975,AO$1,FALSE)</f>
        <v>0</v>
      </c>
      <c r="AP775" s="36">
        <f>VLOOKUP($H775,[3]IRA!$H$6:$BN$975,AP$1,FALSE)</f>
        <v>0</v>
      </c>
      <c r="AQ775" s="36">
        <f>VLOOKUP($H775,[3]IRA!$H$6:$BN$975,AQ$1,FALSE)</f>
        <v>0</v>
      </c>
      <c r="AR775" s="36">
        <f>VLOOKUP($H775,[3]IRA!$H$6:$BN$975,AR$1,FALSE)</f>
        <v>0</v>
      </c>
      <c r="AS775" s="36">
        <f>VLOOKUP($H775,[3]IRA!$H$6:$BN$975,AS$1,FALSE)</f>
        <v>0</v>
      </c>
      <c r="AT775" s="36">
        <f>VLOOKUP($H775,[3]IRA!$H$6:$BN$975,AT$1,FALSE)</f>
        <v>0</v>
      </c>
      <c r="AU775" s="36">
        <f>VLOOKUP($H775,[3]IRA!$H$6:$BN$975,AU$1,FALSE)</f>
        <v>0</v>
      </c>
      <c r="AV775" s="36">
        <f>VLOOKUP($H775,[3]IRA!$H$6:$BN$975,AV$1,FALSE)</f>
        <v>0</v>
      </c>
      <c r="AW775" s="36">
        <f>VLOOKUP($H775,[3]IRA!$H$6:$BN$975,AW$1,FALSE)</f>
        <v>0</v>
      </c>
      <c r="AX775" s="36">
        <f>VLOOKUP($H775,[3]IRA!$H$6:$BN$975,AX$1,FALSE)</f>
        <v>0</v>
      </c>
      <c r="AY775" s="36">
        <f>VLOOKUP($H775,[3]IRA!$H$6:$BN$975,AY$1,FALSE)</f>
        <v>0</v>
      </c>
      <c r="AZ775" s="20">
        <f>VLOOKUP(H775,[3]IRA!$H$6:$BO$991,60,FALSE)</f>
        <v>0</v>
      </c>
      <c r="BA775" s="20">
        <f t="shared" ref="BA775:BA777" si="192">SUM(AN775:AY775)</f>
        <v>0</v>
      </c>
      <c r="BB775" s="17">
        <f t="shared" ref="BB775:BB777" si="193">IFERROR(BA775/AZ775,0)</f>
        <v>0</v>
      </c>
      <c r="BC775" s="36">
        <f>VLOOKUP($H775,[4]IRA!$H$7:$CR$974,BC$1,FALSE)</f>
        <v>0</v>
      </c>
      <c r="BD775" s="36">
        <f>VLOOKUP($H775,[4]IRA!$H$7:$CR$974,BD$1,FALSE)</f>
        <v>0</v>
      </c>
      <c r="BE775" s="36">
        <f>VLOOKUP($H775,[4]IRA!$H$7:$CR$974,BE$1,FALSE)</f>
        <v>0</v>
      </c>
      <c r="BF775" s="36">
        <f>VLOOKUP($H775,[4]IRA!$H$7:$CR$974,BF$1,FALSE)</f>
        <v>0</v>
      </c>
      <c r="BG775" s="36">
        <f>VLOOKUP($H775,[4]IRA!$H$7:$CR$974,BG$1,FALSE)</f>
        <v>0</v>
      </c>
      <c r="BH775" s="36">
        <f>VLOOKUP($H775,[4]IRA!$H$7:$CR$974,BH$1,FALSE)</f>
        <v>0</v>
      </c>
      <c r="BI775" s="36">
        <f>VLOOKUP($H775,[4]IRA!$H$7:$CR$974,BI$1,FALSE)</f>
        <v>0</v>
      </c>
      <c r="BJ775" s="36">
        <f>VLOOKUP($H775,[4]IRA!$H$7:$CR$974,BJ$1,FALSE)</f>
        <v>6</v>
      </c>
      <c r="BK775" s="36">
        <f>VLOOKUP($H775,[4]IRA!$H$7:$CR$974,BK$1,FALSE)</f>
        <v>5</v>
      </c>
      <c r="BL775" s="36">
        <f>VLOOKUP($H775,[4]IRA!$H$7:$CR$974,BL$1,FALSE)</f>
        <v>0</v>
      </c>
      <c r="BM775" s="36">
        <f>VLOOKUP($H775,[4]IRA!$H$7:$CR$974,BM$1,FALSE)</f>
        <v>0</v>
      </c>
      <c r="BN775" s="36">
        <f>VLOOKUP($H775,[4]IRA!$H$7:$CR$974,BN$1,FALSE)</f>
        <v>0</v>
      </c>
      <c r="BO775" s="10">
        <f>VLOOKUP(H775,[4]IRA!$H$7:$CS$993,90,FALSE)</f>
        <v>0</v>
      </c>
      <c r="BP775" s="10">
        <f t="shared" ref="BP775:BP777" si="194">SUM(BC775:BN775)</f>
        <v>11</v>
      </c>
      <c r="BQ775" s="17">
        <f t="shared" ref="BQ775:BQ777" si="195">IFERROR(BP775/BO775,0)</f>
        <v>0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847</v>
      </c>
      <c r="E776" s="87" t="s">
        <v>181</v>
      </c>
      <c r="F776" s="87" t="s">
        <v>357</v>
      </c>
      <c r="G776" s="88" t="s">
        <v>1216</v>
      </c>
      <c r="H776" s="88">
        <v>32852</v>
      </c>
      <c r="I776" s="87" t="s">
        <v>1231</v>
      </c>
      <c r="J776" s="37">
        <f>VLOOKUP($H776,[1]EDA!$H$6:$BN1732,J$1,FALSE)</f>
        <v>0</v>
      </c>
      <c r="K776" s="36">
        <f>VLOOKUP($H776,[1]EDA!$H$6:$BN1732,K$1,FALSE)</f>
        <v>0</v>
      </c>
      <c r="L776" s="36">
        <f>VLOOKUP($H776,[1]EDA!$H$6:$BN1732,L$1,FALSE)</f>
        <v>0</v>
      </c>
      <c r="M776" s="36">
        <f>VLOOKUP($H776,[1]EDA!$H$6:$BN1732,M$1,FALSE)</f>
        <v>0</v>
      </c>
      <c r="N776" s="36">
        <f>VLOOKUP($H776,[1]EDA!$H$6:$BN1732,N$1,FALSE)</f>
        <v>0</v>
      </c>
      <c r="O776" s="36">
        <f>VLOOKUP($H776,[1]EDA!$H$6:$BN1732,O$1,FALSE)</f>
        <v>0</v>
      </c>
      <c r="P776" s="36">
        <f>VLOOKUP($H776,[1]EDA!$H$6:$BN1732,P$1,FALSE)</f>
        <v>0</v>
      </c>
      <c r="Q776" s="36">
        <f>VLOOKUP($H776,[1]EDA!$H$6:$BN1732,Q$1,FALSE)</f>
        <v>0</v>
      </c>
      <c r="R776" s="36">
        <f>VLOOKUP($H776,[1]EDA!$H$6:$BN1732,R$1,FALSE)</f>
        <v>0</v>
      </c>
      <c r="S776" s="36">
        <f>VLOOKUP($H776,[1]EDA!$H$6:$BN1732,S$1,FALSE)</f>
        <v>0</v>
      </c>
      <c r="T776" s="36">
        <f>VLOOKUP($H776,[1]EDA!$H$6:$BN1732,T$1,FALSE)</f>
        <v>0</v>
      </c>
      <c r="U776" s="36">
        <f>VLOOKUP($H776,[1]EDA!$H$6:$BN1732,U$1,FALSE)</f>
        <v>0</v>
      </c>
      <c r="V776" s="10">
        <f>VLOOKUP(H776,[1]EDA!$H$6:$BO$990,60,FALSE)</f>
        <v>0</v>
      </c>
      <c r="W776" s="10">
        <f t="shared" si="188"/>
        <v>0</v>
      </c>
      <c r="X776" s="17">
        <f t="shared" si="189"/>
        <v>0</v>
      </c>
      <c r="Y776" s="36">
        <f>VLOOKUP($H776,[2]EDA!$H$6:$AY$974,Y$1,FALSE)</f>
        <v>0</v>
      </c>
      <c r="Z776" s="36">
        <f>VLOOKUP($H776,[2]EDA!$H$6:$AY$974,Z$1,FALSE)</f>
        <v>0</v>
      </c>
      <c r="AA776" s="36">
        <f>VLOOKUP($H776,[2]EDA!$H$6:$AY$974,AA$1,FALSE)</f>
        <v>0</v>
      </c>
      <c r="AB776" s="36">
        <f>VLOOKUP($H776,[2]EDA!$H$6:$AY$974,AB$1,FALSE)</f>
        <v>0</v>
      </c>
      <c r="AC776" s="36">
        <f>VLOOKUP($H776,[2]EDA!$H$6:$AY$974,AC$1,FALSE)</f>
        <v>0</v>
      </c>
      <c r="AD776" s="36">
        <f>VLOOKUP($H776,[2]EDA!$H$6:$AY$974,AD$1,FALSE)</f>
        <v>0</v>
      </c>
      <c r="AE776" s="36">
        <f>VLOOKUP($H776,[2]EDA!$H$6:$AY$974,AE$1,FALSE)</f>
        <v>0</v>
      </c>
      <c r="AF776" s="36">
        <f>VLOOKUP($H776,[2]EDA!$H$6:$AY$974,AF$1,FALSE)</f>
        <v>0</v>
      </c>
      <c r="AG776" s="36">
        <f>VLOOKUP($H776,[2]EDA!$H$6:$AY$974,AG$1,FALSE)</f>
        <v>0</v>
      </c>
      <c r="AH776" s="36">
        <f>VLOOKUP($H776,[2]EDA!$H$6:$AY$974,AH$1,FALSE)</f>
        <v>0</v>
      </c>
      <c r="AI776" s="36">
        <f>VLOOKUP($H776,[2]EDA!$H$6:$AY$974,AI$1,FALSE)</f>
        <v>0</v>
      </c>
      <c r="AJ776" s="36">
        <f>VLOOKUP($H776,[2]EDA!$H$6:$AY$974,AJ$1,FALSE)</f>
        <v>0</v>
      </c>
      <c r="AK776" s="20">
        <f>VLOOKUP(H776,[2]EDA!$H$6:$AZ$990,45,FALSE)</f>
        <v>0</v>
      </c>
      <c r="AL776" s="39">
        <f t="shared" si="190"/>
        <v>0</v>
      </c>
      <c r="AM776" s="17">
        <f t="shared" si="191"/>
        <v>0</v>
      </c>
      <c r="AN776" s="36">
        <f>VLOOKUP($H776,[3]IRA!$H$6:$BN$975,AN$1,FALSE)</f>
        <v>0</v>
      </c>
      <c r="AO776" s="36">
        <f>VLOOKUP($H776,[3]IRA!$H$6:$BN$975,AO$1,FALSE)</f>
        <v>0</v>
      </c>
      <c r="AP776" s="36">
        <f>VLOOKUP($H776,[3]IRA!$H$6:$BN$975,AP$1,FALSE)</f>
        <v>0</v>
      </c>
      <c r="AQ776" s="36">
        <f>VLOOKUP($H776,[3]IRA!$H$6:$BN$975,AQ$1,FALSE)</f>
        <v>0</v>
      </c>
      <c r="AR776" s="36">
        <f>VLOOKUP($H776,[3]IRA!$H$6:$BN$975,AR$1,FALSE)</f>
        <v>0</v>
      </c>
      <c r="AS776" s="36">
        <f>VLOOKUP($H776,[3]IRA!$H$6:$BN$975,AS$1,FALSE)</f>
        <v>0</v>
      </c>
      <c r="AT776" s="36">
        <f>VLOOKUP($H776,[3]IRA!$H$6:$BN$975,AT$1,FALSE)</f>
        <v>0</v>
      </c>
      <c r="AU776" s="36">
        <f>VLOOKUP($H776,[3]IRA!$H$6:$BN$975,AU$1,FALSE)</f>
        <v>0</v>
      </c>
      <c r="AV776" s="36">
        <f>VLOOKUP($H776,[3]IRA!$H$6:$BN$975,AV$1,FALSE)</f>
        <v>0</v>
      </c>
      <c r="AW776" s="36">
        <f>VLOOKUP($H776,[3]IRA!$H$6:$BN$975,AW$1,FALSE)</f>
        <v>0</v>
      </c>
      <c r="AX776" s="36">
        <f>VLOOKUP($H776,[3]IRA!$H$6:$BN$975,AX$1,FALSE)</f>
        <v>0</v>
      </c>
      <c r="AY776" s="36">
        <f>VLOOKUP($H776,[3]IRA!$H$6:$BN$975,AY$1,FALSE)</f>
        <v>0</v>
      </c>
      <c r="AZ776" s="20">
        <f>VLOOKUP(H776,[3]IRA!$H$6:$BO$991,60,FALSE)</f>
        <v>0</v>
      </c>
      <c r="BA776" s="20">
        <f t="shared" si="192"/>
        <v>0</v>
      </c>
      <c r="BB776" s="17">
        <f t="shared" si="193"/>
        <v>0</v>
      </c>
      <c r="BC776" s="36">
        <f>VLOOKUP($H776,[4]IRA!$H$7:$CR$974,BC$1,FALSE)</f>
        <v>0</v>
      </c>
      <c r="BD776" s="36">
        <f>VLOOKUP($H776,[4]IRA!$H$7:$CR$974,BD$1,FALSE)</f>
        <v>0</v>
      </c>
      <c r="BE776" s="36">
        <f>VLOOKUP($H776,[4]IRA!$H$7:$CR$974,BE$1,FALSE)</f>
        <v>0</v>
      </c>
      <c r="BF776" s="36">
        <f>VLOOKUP($H776,[4]IRA!$H$7:$CR$974,BF$1,FALSE)</f>
        <v>0</v>
      </c>
      <c r="BG776" s="36">
        <f>VLOOKUP($H776,[4]IRA!$H$7:$CR$974,BG$1,FALSE)</f>
        <v>0</v>
      </c>
      <c r="BH776" s="36">
        <f>VLOOKUP($H776,[4]IRA!$H$7:$CR$974,BH$1,FALSE)</f>
        <v>0</v>
      </c>
      <c r="BI776" s="36">
        <f>VLOOKUP($H776,[4]IRA!$H$7:$CR$974,BI$1,FALSE)</f>
        <v>0</v>
      </c>
      <c r="BJ776" s="36">
        <f>VLOOKUP($H776,[4]IRA!$H$7:$CR$974,BJ$1,FALSE)</f>
        <v>0</v>
      </c>
      <c r="BK776" s="36">
        <f>VLOOKUP($H776,[4]IRA!$H$7:$CR$974,BK$1,FALSE)</f>
        <v>0</v>
      </c>
      <c r="BL776" s="36">
        <f>VLOOKUP($H776,[4]IRA!$H$7:$CR$974,BL$1,FALSE)</f>
        <v>0</v>
      </c>
      <c r="BM776" s="36">
        <f>VLOOKUP($H776,[4]IRA!$H$7:$CR$974,BM$1,FALSE)</f>
        <v>0</v>
      </c>
      <c r="BN776" s="36">
        <f>VLOOKUP($H776,[4]IRA!$H$7:$CR$974,BN$1,FALSE)</f>
        <v>0</v>
      </c>
      <c r="BO776" s="10">
        <f>VLOOKUP(H776,[4]IRA!$H$7:$CS$993,90,FALSE)</f>
        <v>0</v>
      </c>
      <c r="BP776" s="10">
        <f t="shared" si="194"/>
        <v>0</v>
      </c>
      <c r="BQ776" s="17">
        <f t="shared" si="195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847</v>
      </c>
      <c r="E777" s="87" t="s">
        <v>181</v>
      </c>
      <c r="F777" s="87" t="s">
        <v>357</v>
      </c>
      <c r="G777" s="88" t="s">
        <v>1213</v>
      </c>
      <c r="H777" s="88">
        <v>32851</v>
      </c>
      <c r="I777" s="87" t="s">
        <v>1232</v>
      </c>
      <c r="J777" s="37">
        <f>VLOOKUP($H777,[1]EDA!$H$6:$BN1733,J$1,FALSE)</f>
        <v>0</v>
      </c>
      <c r="K777" s="36">
        <f>VLOOKUP($H777,[1]EDA!$H$6:$BN1733,K$1,FALSE)</f>
        <v>0</v>
      </c>
      <c r="L777" s="36">
        <f>VLOOKUP($H777,[1]EDA!$H$6:$BN1733,L$1,FALSE)</f>
        <v>0</v>
      </c>
      <c r="M777" s="36">
        <f>VLOOKUP($H777,[1]EDA!$H$6:$BN1733,M$1,FALSE)</f>
        <v>0</v>
      </c>
      <c r="N777" s="36">
        <f>VLOOKUP($H777,[1]EDA!$H$6:$BN1733,N$1,FALSE)</f>
        <v>0</v>
      </c>
      <c r="O777" s="36">
        <f>VLOOKUP($H777,[1]EDA!$H$6:$BN1733,O$1,FALSE)</f>
        <v>0</v>
      </c>
      <c r="P777" s="36">
        <f>VLOOKUP($H777,[1]EDA!$H$6:$BN1733,P$1,FALSE)</f>
        <v>0</v>
      </c>
      <c r="Q777" s="36">
        <f>VLOOKUP($H777,[1]EDA!$H$6:$BN1733,Q$1,FALSE)</f>
        <v>0</v>
      </c>
      <c r="R777" s="36">
        <f>VLOOKUP($H777,[1]EDA!$H$6:$BN1733,R$1,FALSE)</f>
        <v>0</v>
      </c>
      <c r="S777" s="36">
        <f>VLOOKUP($H777,[1]EDA!$H$6:$BN1733,S$1,FALSE)</f>
        <v>0</v>
      </c>
      <c r="T777" s="36">
        <f>VLOOKUP($H777,[1]EDA!$H$6:$BN1733,T$1,FALSE)</f>
        <v>0</v>
      </c>
      <c r="U777" s="36">
        <f>VLOOKUP($H777,[1]EDA!$H$6:$BN1733,U$1,FALSE)</f>
        <v>0</v>
      </c>
      <c r="V777" s="10">
        <f>VLOOKUP(H777,[1]EDA!$H$6:$BO$990,60,FALSE)</f>
        <v>0</v>
      </c>
      <c r="W777" s="10">
        <f t="shared" si="188"/>
        <v>0</v>
      </c>
      <c r="X777" s="17">
        <f t="shared" si="189"/>
        <v>0</v>
      </c>
      <c r="Y777" s="36">
        <f>VLOOKUP($H777,[2]EDA!$H$6:$AY$974,Y$1,FALSE)</f>
        <v>0</v>
      </c>
      <c r="Z777" s="36">
        <f>VLOOKUP($H777,[2]EDA!$H$6:$AY$974,Z$1,FALSE)</f>
        <v>0</v>
      </c>
      <c r="AA777" s="36">
        <f>VLOOKUP($H777,[2]EDA!$H$6:$AY$974,AA$1,FALSE)</f>
        <v>0</v>
      </c>
      <c r="AB777" s="36">
        <f>VLOOKUP($H777,[2]EDA!$H$6:$AY$974,AB$1,FALSE)</f>
        <v>0</v>
      </c>
      <c r="AC777" s="36">
        <f>VLOOKUP($H777,[2]EDA!$H$6:$AY$974,AC$1,FALSE)</f>
        <v>0</v>
      </c>
      <c r="AD777" s="36">
        <f>VLOOKUP($H777,[2]EDA!$H$6:$AY$974,AD$1,FALSE)</f>
        <v>0</v>
      </c>
      <c r="AE777" s="36">
        <f>VLOOKUP($H777,[2]EDA!$H$6:$AY$974,AE$1,FALSE)</f>
        <v>0</v>
      </c>
      <c r="AF777" s="36">
        <f>VLOOKUP($H777,[2]EDA!$H$6:$AY$974,AF$1,FALSE)</f>
        <v>0</v>
      </c>
      <c r="AG777" s="36">
        <f>VLOOKUP($H777,[2]EDA!$H$6:$AY$974,AG$1,FALSE)</f>
        <v>0</v>
      </c>
      <c r="AH777" s="36">
        <f>VLOOKUP($H777,[2]EDA!$H$6:$AY$974,AH$1,FALSE)</f>
        <v>0</v>
      </c>
      <c r="AI777" s="36">
        <f>VLOOKUP($H777,[2]EDA!$H$6:$AY$974,AI$1,FALSE)</f>
        <v>0</v>
      </c>
      <c r="AJ777" s="36">
        <f>VLOOKUP($H777,[2]EDA!$H$6:$AY$974,AJ$1,FALSE)</f>
        <v>0</v>
      </c>
      <c r="AK777" s="20">
        <f>VLOOKUP(H777,[2]EDA!$H$6:$AZ$990,45,FALSE)</f>
        <v>0</v>
      </c>
      <c r="AL777" s="39">
        <f t="shared" si="190"/>
        <v>0</v>
      </c>
      <c r="AM777" s="17">
        <f t="shared" si="191"/>
        <v>0</v>
      </c>
      <c r="AN777" s="36">
        <f>VLOOKUP($H777,[3]IRA!$H$6:$BN$975,AN$1,FALSE)</f>
        <v>0</v>
      </c>
      <c r="AO777" s="36">
        <f>VLOOKUP($H777,[3]IRA!$H$6:$BN$975,AO$1,FALSE)</f>
        <v>0</v>
      </c>
      <c r="AP777" s="36">
        <f>VLOOKUP($H777,[3]IRA!$H$6:$BN$975,AP$1,FALSE)</f>
        <v>0</v>
      </c>
      <c r="AQ777" s="36">
        <f>VLOOKUP($H777,[3]IRA!$H$6:$BN$975,AQ$1,FALSE)</f>
        <v>0</v>
      </c>
      <c r="AR777" s="36">
        <f>VLOOKUP($H777,[3]IRA!$H$6:$BN$975,AR$1,FALSE)</f>
        <v>0</v>
      </c>
      <c r="AS777" s="36">
        <f>VLOOKUP($H777,[3]IRA!$H$6:$BN$975,AS$1,FALSE)</f>
        <v>0</v>
      </c>
      <c r="AT777" s="36">
        <f>VLOOKUP($H777,[3]IRA!$H$6:$BN$975,AT$1,FALSE)</f>
        <v>0</v>
      </c>
      <c r="AU777" s="36">
        <f>VLOOKUP($H777,[3]IRA!$H$6:$BN$975,AU$1,FALSE)</f>
        <v>0</v>
      </c>
      <c r="AV777" s="36">
        <f>VLOOKUP($H777,[3]IRA!$H$6:$BN$975,AV$1,FALSE)</f>
        <v>0</v>
      </c>
      <c r="AW777" s="36">
        <f>VLOOKUP($H777,[3]IRA!$H$6:$BN$975,AW$1,FALSE)</f>
        <v>0</v>
      </c>
      <c r="AX777" s="36">
        <f>VLOOKUP($H777,[3]IRA!$H$6:$BN$975,AX$1,FALSE)</f>
        <v>0</v>
      </c>
      <c r="AY777" s="36">
        <f>VLOOKUP($H777,[3]IRA!$H$6:$BN$975,AY$1,FALSE)</f>
        <v>0</v>
      </c>
      <c r="AZ777" s="20">
        <f>VLOOKUP(H777,[3]IRA!$H$6:$BO$991,60,FALSE)</f>
        <v>0</v>
      </c>
      <c r="BA777" s="20">
        <f t="shared" si="192"/>
        <v>0</v>
      </c>
      <c r="BB777" s="17">
        <f t="shared" si="193"/>
        <v>0</v>
      </c>
      <c r="BC777" s="36">
        <f>VLOOKUP($H777,[4]IRA!$H$7:$CR$974,BC$1,FALSE)</f>
        <v>0</v>
      </c>
      <c r="BD777" s="36">
        <f>VLOOKUP($H777,[4]IRA!$H$7:$CR$974,BD$1,FALSE)</f>
        <v>0</v>
      </c>
      <c r="BE777" s="36">
        <f>VLOOKUP($H777,[4]IRA!$H$7:$CR$974,BE$1,FALSE)</f>
        <v>0</v>
      </c>
      <c r="BF777" s="36">
        <f>VLOOKUP($H777,[4]IRA!$H$7:$CR$974,BF$1,FALSE)</f>
        <v>0</v>
      </c>
      <c r="BG777" s="36">
        <f>VLOOKUP($H777,[4]IRA!$H$7:$CR$974,BG$1,FALSE)</f>
        <v>0</v>
      </c>
      <c r="BH777" s="36">
        <f>VLOOKUP($H777,[4]IRA!$H$7:$CR$974,BH$1,FALSE)</f>
        <v>0</v>
      </c>
      <c r="BI777" s="36">
        <f>VLOOKUP($H777,[4]IRA!$H$7:$CR$974,BI$1,FALSE)</f>
        <v>0</v>
      </c>
      <c r="BJ777" s="36">
        <f>VLOOKUP($H777,[4]IRA!$H$7:$CR$974,BJ$1,FALSE)</f>
        <v>0</v>
      </c>
      <c r="BK777" s="36">
        <f>VLOOKUP($H777,[4]IRA!$H$7:$CR$974,BK$1,FALSE)</f>
        <v>0</v>
      </c>
      <c r="BL777" s="36">
        <f>VLOOKUP($H777,[4]IRA!$H$7:$CR$974,BL$1,FALSE)</f>
        <v>0</v>
      </c>
      <c r="BM777" s="36">
        <f>VLOOKUP($H777,[4]IRA!$H$7:$CR$974,BM$1,FALSE)</f>
        <v>0</v>
      </c>
      <c r="BN777" s="36">
        <f>VLOOKUP($H777,[4]IRA!$H$7:$CR$974,BN$1,FALSE)</f>
        <v>0</v>
      </c>
      <c r="BO777" s="10">
        <f>VLOOKUP(H777,[4]IRA!$H$7:$CS$993,90,FALSE)</f>
        <v>0</v>
      </c>
      <c r="BP777" s="10">
        <f t="shared" si="194"/>
        <v>0</v>
      </c>
      <c r="BQ777" s="17">
        <f t="shared" si="195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861</v>
      </c>
      <c r="E778" s="87" t="s">
        <v>434</v>
      </c>
      <c r="F778" s="87" t="s">
        <v>115</v>
      </c>
      <c r="G778" s="88" t="s">
        <v>1213</v>
      </c>
      <c r="H778" s="88">
        <v>33385</v>
      </c>
      <c r="I778" s="87" t="s">
        <v>1233</v>
      </c>
      <c r="J778" s="37">
        <f>VLOOKUP($H778,[1]EDA!$H$6:$BN1734,J$1,FALSE)</f>
        <v>0</v>
      </c>
      <c r="K778" s="36">
        <f>VLOOKUP($H778,[1]EDA!$H$6:$BN1734,K$1,FALSE)</f>
        <v>0</v>
      </c>
      <c r="L778" s="36">
        <f>VLOOKUP($H778,[1]EDA!$H$6:$BN1734,L$1,FALSE)</f>
        <v>0</v>
      </c>
      <c r="M778" s="36">
        <f>VLOOKUP($H778,[1]EDA!$H$6:$BN1734,M$1,FALSE)</f>
        <v>0</v>
      </c>
      <c r="N778" s="36">
        <f>VLOOKUP($H778,[1]EDA!$H$6:$BN1734,N$1,FALSE)</f>
        <v>0</v>
      </c>
      <c r="O778" s="36">
        <f>VLOOKUP($H778,[1]EDA!$H$6:$BN1734,O$1,FALSE)</f>
        <v>0</v>
      </c>
      <c r="P778" s="36">
        <f>VLOOKUP($H778,[1]EDA!$H$6:$BN1734,P$1,FALSE)</f>
        <v>0</v>
      </c>
      <c r="Q778" s="36">
        <f>VLOOKUP($H778,[1]EDA!$H$6:$BN1734,Q$1,FALSE)</f>
        <v>0</v>
      </c>
      <c r="R778" s="36">
        <f>VLOOKUP($H778,[1]EDA!$H$6:$BN1734,R$1,FALSE)</f>
        <v>0</v>
      </c>
      <c r="S778" s="36">
        <f>VLOOKUP($H778,[1]EDA!$H$6:$BN1734,S$1,FALSE)</f>
        <v>0</v>
      </c>
      <c r="T778" s="36">
        <f>VLOOKUP($H778,[1]EDA!$H$6:$BN1734,T$1,FALSE)</f>
        <v>3</v>
      </c>
      <c r="U778" s="36">
        <f>VLOOKUP($H778,[1]EDA!$H$6:$BN1734,U$1,FALSE)</f>
        <v>0</v>
      </c>
      <c r="V778" s="10">
        <f>VLOOKUP(H778,[1]EDA!$H$6:$BO$990,60,FALSE)</f>
        <v>0</v>
      </c>
      <c r="W778" s="10">
        <f t="shared" ref="W778:W780" si="196">SUM(J778:U778)</f>
        <v>3</v>
      </c>
      <c r="X778" s="17">
        <f t="shared" ref="X778:X780" si="197">IFERROR(W778/V778,0)</f>
        <v>0</v>
      </c>
      <c r="Y778" s="36">
        <f>VLOOKUP($H778,[2]EDA!$H$6:$AY$974,Y$1,FALSE)</f>
        <v>0</v>
      </c>
      <c r="Z778" s="36">
        <f>VLOOKUP($H778,[2]EDA!$H$6:$AY$974,Z$1,FALSE)</f>
        <v>0</v>
      </c>
      <c r="AA778" s="36">
        <f>VLOOKUP($H778,[2]EDA!$H$6:$AY$974,AA$1,FALSE)</f>
        <v>0</v>
      </c>
      <c r="AB778" s="36">
        <f>VLOOKUP($H778,[2]EDA!$H$6:$AY$974,AB$1,FALSE)</f>
        <v>0</v>
      </c>
      <c r="AC778" s="36">
        <f>VLOOKUP($H778,[2]EDA!$H$6:$AY$974,AC$1,FALSE)</f>
        <v>0</v>
      </c>
      <c r="AD778" s="36">
        <f>VLOOKUP($H778,[2]EDA!$H$6:$AY$974,AD$1,FALSE)</f>
        <v>0</v>
      </c>
      <c r="AE778" s="36">
        <f>VLOOKUP($H778,[2]EDA!$H$6:$AY$974,AE$1,FALSE)</f>
        <v>0</v>
      </c>
      <c r="AF778" s="36">
        <f>VLOOKUP($H778,[2]EDA!$H$6:$AY$974,AF$1,FALSE)</f>
        <v>0</v>
      </c>
      <c r="AG778" s="36">
        <f>VLOOKUP($H778,[2]EDA!$H$6:$AY$974,AG$1,FALSE)</f>
        <v>0</v>
      </c>
      <c r="AH778" s="36">
        <f>VLOOKUP($H778,[2]EDA!$H$6:$AY$974,AH$1,FALSE)</f>
        <v>0</v>
      </c>
      <c r="AI778" s="36">
        <f>VLOOKUP($H778,[2]EDA!$H$6:$AY$974,AI$1,FALSE)</f>
        <v>0</v>
      </c>
      <c r="AJ778" s="36">
        <f>VLOOKUP($H778,[2]EDA!$H$6:$AY$974,AJ$1,FALSE)</f>
        <v>0</v>
      </c>
      <c r="AK778" s="20">
        <f>VLOOKUP(H778,[2]EDA!$H$6:$AZ$990,45,FALSE)</f>
        <v>0</v>
      </c>
      <c r="AL778" s="39">
        <f t="shared" ref="AL778:AL780" si="198">SUM(Y778:AJ778)</f>
        <v>0</v>
      </c>
      <c r="AM778" s="17">
        <f t="shared" ref="AM778:AM780" si="199">IFERROR(AL778/AK778,0)</f>
        <v>0</v>
      </c>
      <c r="AN778" s="36">
        <f>VLOOKUP($H778,[3]IRA!$H$6:$BN$975,AN$1,FALSE)</f>
        <v>0</v>
      </c>
      <c r="AO778" s="36">
        <f>VLOOKUP($H778,[3]IRA!$H$6:$BN$975,AO$1,FALSE)</f>
        <v>0</v>
      </c>
      <c r="AP778" s="36">
        <f>VLOOKUP($H778,[3]IRA!$H$6:$BN$975,AP$1,FALSE)</f>
        <v>0</v>
      </c>
      <c r="AQ778" s="36">
        <f>VLOOKUP($H778,[3]IRA!$H$6:$BN$975,AQ$1,FALSE)</f>
        <v>0</v>
      </c>
      <c r="AR778" s="36">
        <f>VLOOKUP($H778,[3]IRA!$H$6:$BN$975,AR$1,FALSE)</f>
        <v>0</v>
      </c>
      <c r="AS778" s="36">
        <f>VLOOKUP($H778,[3]IRA!$H$6:$BN$975,AS$1,FALSE)</f>
        <v>0</v>
      </c>
      <c r="AT778" s="36">
        <f>VLOOKUP($H778,[3]IRA!$H$6:$BN$975,AT$1,FALSE)</f>
        <v>0</v>
      </c>
      <c r="AU778" s="36">
        <f>VLOOKUP($H778,[3]IRA!$H$6:$BN$975,AU$1,FALSE)</f>
        <v>0</v>
      </c>
      <c r="AV778" s="36">
        <f>VLOOKUP($H778,[3]IRA!$H$6:$BN$975,AV$1,FALSE)</f>
        <v>0</v>
      </c>
      <c r="AW778" s="36">
        <f>VLOOKUP($H778,[3]IRA!$H$6:$BN$975,AW$1,FALSE)</f>
        <v>0</v>
      </c>
      <c r="AX778" s="36">
        <f>VLOOKUP($H778,[3]IRA!$H$6:$BN$975,AX$1,FALSE)</f>
        <v>0</v>
      </c>
      <c r="AY778" s="36">
        <f>VLOOKUP($H778,[3]IRA!$H$6:$BN$975,AY$1,FALSE)</f>
        <v>0</v>
      </c>
      <c r="AZ778" s="20">
        <f>VLOOKUP(H778,[3]IRA!$H$6:$BO$991,60,FALSE)</f>
        <v>0</v>
      </c>
      <c r="BA778" s="20">
        <f t="shared" ref="BA778:BA780" si="200">SUM(AN778:AY778)</f>
        <v>0</v>
      </c>
      <c r="BB778" s="17">
        <f t="shared" ref="BB778:BB780" si="201">IFERROR(BA778/AZ778,0)</f>
        <v>0</v>
      </c>
      <c r="BC778" s="36">
        <f>VLOOKUP($H778,[4]IRA!$H$7:$CR$974,BC$1,FALSE)</f>
        <v>0</v>
      </c>
      <c r="BD778" s="36">
        <f>VLOOKUP($H778,[4]IRA!$H$7:$CR$974,BD$1,FALSE)</f>
        <v>0</v>
      </c>
      <c r="BE778" s="36">
        <f>VLOOKUP($H778,[4]IRA!$H$7:$CR$974,BE$1,FALSE)</f>
        <v>0</v>
      </c>
      <c r="BF778" s="36">
        <f>VLOOKUP($H778,[4]IRA!$H$7:$CR$974,BF$1,FALSE)</f>
        <v>0</v>
      </c>
      <c r="BG778" s="36">
        <f>VLOOKUP($H778,[4]IRA!$H$7:$CR$974,BG$1,FALSE)</f>
        <v>0</v>
      </c>
      <c r="BH778" s="36">
        <f>VLOOKUP($H778,[4]IRA!$H$7:$CR$974,BH$1,FALSE)</f>
        <v>0</v>
      </c>
      <c r="BI778" s="36">
        <f>VLOOKUP($H778,[4]IRA!$H$7:$CR$974,BI$1,FALSE)</f>
        <v>0</v>
      </c>
      <c r="BJ778" s="36">
        <f>VLOOKUP($H778,[4]IRA!$H$7:$CR$974,BJ$1,FALSE)</f>
        <v>0</v>
      </c>
      <c r="BK778" s="36">
        <f>VLOOKUP($H778,[4]IRA!$H$7:$CR$974,BK$1,FALSE)</f>
        <v>0</v>
      </c>
      <c r="BL778" s="36">
        <f>VLOOKUP($H778,[4]IRA!$H$7:$CR$974,BL$1,FALSE)</f>
        <v>0</v>
      </c>
      <c r="BM778" s="36">
        <f>VLOOKUP($H778,[4]IRA!$H$7:$CR$974,BM$1,FALSE)</f>
        <v>2</v>
      </c>
      <c r="BN778" s="36">
        <f>VLOOKUP($H778,[4]IRA!$H$7:$CR$974,BN$1,FALSE)</f>
        <v>0</v>
      </c>
      <c r="BO778" s="10">
        <f>VLOOKUP(H778,[4]IRA!$H$7:$CS$993,90,FALSE)</f>
        <v>0</v>
      </c>
      <c r="BP778" s="10">
        <f t="shared" ref="BP778:BP780" si="202">SUM(BC778:BN778)</f>
        <v>2</v>
      </c>
      <c r="BQ778" s="17">
        <f t="shared" ref="BQ778:BQ780" si="203">IFERROR(BP778/BO778,0)</f>
        <v>0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861</v>
      </c>
      <c r="E779" s="87" t="s">
        <v>434</v>
      </c>
      <c r="F779" s="87" t="s">
        <v>115</v>
      </c>
      <c r="G779" s="88" t="s">
        <v>1213</v>
      </c>
      <c r="H779" s="88">
        <v>33384</v>
      </c>
      <c r="I779" s="87" t="s">
        <v>1234</v>
      </c>
      <c r="J779" s="37">
        <f>VLOOKUP($H779,[1]EDA!$H$6:$BN1735,J$1,FALSE)</f>
        <v>0</v>
      </c>
      <c r="K779" s="36">
        <f>VLOOKUP($H779,[1]EDA!$H$6:$BN1735,K$1,FALSE)</f>
        <v>0</v>
      </c>
      <c r="L779" s="36">
        <f>VLOOKUP($H779,[1]EDA!$H$6:$BN1735,L$1,FALSE)</f>
        <v>0</v>
      </c>
      <c r="M779" s="36">
        <f>VLOOKUP($H779,[1]EDA!$H$6:$BN1735,M$1,FALSE)</f>
        <v>0</v>
      </c>
      <c r="N779" s="36">
        <f>VLOOKUP($H779,[1]EDA!$H$6:$BN1735,N$1,FALSE)</f>
        <v>0</v>
      </c>
      <c r="O779" s="36">
        <f>VLOOKUP($H779,[1]EDA!$H$6:$BN1735,O$1,FALSE)</f>
        <v>0</v>
      </c>
      <c r="P779" s="36">
        <f>VLOOKUP($H779,[1]EDA!$H$6:$BN1735,P$1,FALSE)</f>
        <v>0</v>
      </c>
      <c r="Q779" s="36">
        <f>VLOOKUP($H779,[1]EDA!$H$6:$BN1735,Q$1,FALSE)</f>
        <v>0</v>
      </c>
      <c r="R779" s="36">
        <f>VLOOKUP($H779,[1]EDA!$H$6:$BN1735,R$1,FALSE)</f>
        <v>0</v>
      </c>
      <c r="S779" s="36">
        <f>VLOOKUP($H779,[1]EDA!$H$6:$BN1735,S$1,FALSE)</f>
        <v>0</v>
      </c>
      <c r="T779" s="36">
        <f>VLOOKUP($H779,[1]EDA!$H$6:$BN1735,T$1,FALSE)</f>
        <v>0</v>
      </c>
      <c r="U779" s="36">
        <f>VLOOKUP($H779,[1]EDA!$H$6:$BN1735,U$1,FALSE)</f>
        <v>0</v>
      </c>
      <c r="V779" s="10">
        <f>VLOOKUP(H779,[1]EDA!$H$6:$BO$990,60,FALSE)</f>
        <v>0</v>
      </c>
      <c r="W779" s="10">
        <f t="shared" si="196"/>
        <v>0</v>
      </c>
      <c r="X779" s="17">
        <f t="shared" si="197"/>
        <v>0</v>
      </c>
      <c r="Y779" s="36">
        <f>VLOOKUP($H779,[2]EDA!$H$6:$AY$974,Y$1,FALSE)</f>
        <v>0</v>
      </c>
      <c r="Z779" s="36">
        <f>VLOOKUP($H779,[2]EDA!$H$6:$AY$974,Z$1,FALSE)</f>
        <v>0</v>
      </c>
      <c r="AA779" s="36">
        <f>VLOOKUP($H779,[2]EDA!$H$6:$AY$974,AA$1,FALSE)</f>
        <v>0</v>
      </c>
      <c r="AB779" s="36">
        <f>VLOOKUP($H779,[2]EDA!$H$6:$AY$974,AB$1,FALSE)</f>
        <v>0</v>
      </c>
      <c r="AC779" s="36">
        <f>VLOOKUP($H779,[2]EDA!$H$6:$AY$974,AC$1,FALSE)</f>
        <v>0</v>
      </c>
      <c r="AD779" s="36">
        <f>VLOOKUP($H779,[2]EDA!$H$6:$AY$974,AD$1,FALSE)</f>
        <v>0</v>
      </c>
      <c r="AE779" s="36">
        <f>VLOOKUP($H779,[2]EDA!$H$6:$AY$974,AE$1,FALSE)</f>
        <v>0</v>
      </c>
      <c r="AF779" s="36">
        <f>VLOOKUP($H779,[2]EDA!$H$6:$AY$974,AF$1,FALSE)</f>
        <v>0</v>
      </c>
      <c r="AG779" s="36">
        <f>VLOOKUP($H779,[2]EDA!$H$6:$AY$974,AG$1,FALSE)</f>
        <v>0</v>
      </c>
      <c r="AH779" s="36">
        <f>VLOOKUP($H779,[2]EDA!$H$6:$AY$974,AH$1,FALSE)</f>
        <v>0</v>
      </c>
      <c r="AI779" s="36">
        <f>VLOOKUP($H779,[2]EDA!$H$6:$AY$974,AI$1,FALSE)</f>
        <v>0</v>
      </c>
      <c r="AJ779" s="36">
        <f>VLOOKUP($H779,[2]EDA!$H$6:$AY$974,AJ$1,FALSE)</f>
        <v>0</v>
      </c>
      <c r="AK779" s="20">
        <f>VLOOKUP(H779,[2]EDA!$H$6:$AZ$990,45,FALSE)</f>
        <v>0</v>
      </c>
      <c r="AL779" s="39">
        <f t="shared" si="198"/>
        <v>0</v>
      </c>
      <c r="AM779" s="17">
        <f t="shared" si="199"/>
        <v>0</v>
      </c>
      <c r="AN779" s="36">
        <f>VLOOKUP($H779,[3]IRA!$H$6:$BN$975,AN$1,FALSE)</f>
        <v>0</v>
      </c>
      <c r="AO779" s="36">
        <f>VLOOKUP($H779,[3]IRA!$H$6:$BN$975,AO$1,FALSE)</f>
        <v>0</v>
      </c>
      <c r="AP779" s="36">
        <f>VLOOKUP($H779,[3]IRA!$H$6:$BN$975,AP$1,FALSE)</f>
        <v>0</v>
      </c>
      <c r="AQ779" s="36">
        <f>VLOOKUP($H779,[3]IRA!$H$6:$BN$975,AQ$1,FALSE)</f>
        <v>0</v>
      </c>
      <c r="AR779" s="36">
        <f>VLOOKUP($H779,[3]IRA!$H$6:$BN$975,AR$1,FALSE)</f>
        <v>0</v>
      </c>
      <c r="AS779" s="36">
        <f>VLOOKUP($H779,[3]IRA!$H$6:$BN$975,AS$1,FALSE)</f>
        <v>0</v>
      </c>
      <c r="AT779" s="36">
        <f>VLOOKUP($H779,[3]IRA!$H$6:$BN$975,AT$1,FALSE)</f>
        <v>0</v>
      </c>
      <c r="AU779" s="36">
        <f>VLOOKUP($H779,[3]IRA!$H$6:$BN$975,AU$1,FALSE)</f>
        <v>0</v>
      </c>
      <c r="AV779" s="36">
        <f>VLOOKUP($H779,[3]IRA!$H$6:$BN$975,AV$1,FALSE)</f>
        <v>0</v>
      </c>
      <c r="AW779" s="36">
        <f>VLOOKUP($H779,[3]IRA!$H$6:$BN$975,AW$1,FALSE)</f>
        <v>0</v>
      </c>
      <c r="AX779" s="36">
        <f>VLOOKUP($H779,[3]IRA!$H$6:$BN$975,AX$1,FALSE)</f>
        <v>0</v>
      </c>
      <c r="AY779" s="36">
        <f>VLOOKUP($H779,[3]IRA!$H$6:$BN$975,AY$1,FALSE)</f>
        <v>0</v>
      </c>
      <c r="AZ779" s="20">
        <f>VLOOKUP(H779,[3]IRA!$H$6:$BO$991,60,FALSE)</f>
        <v>0</v>
      </c>
      <c r="BA779" s="20">
        <f t="shared" si="200"/>
        <v>0</v>
      </c>
      <c r="BB779" s="17">
        <f t="shared" si="201"/>
        <v>0</v>
      </c>
      <c r="BC779" s="36">
        <f>VLOOKUP($H779,[4]IRA!$H$7:$CR$974,BC$1,FALSE)</f>
        <v>0</v>
      </c>
      <c r="BD779" s="36">
        <f>VLOOKUP($H779,[4]IRA!$H$7:$CR$974,BD$1,FALSE)</f>
        <v>0</v>
      </c>
      <c r="BE779" s="36">
        <f>VLOOKUP($H779,[4]IRA!$H$7:$CR$974,BE$1,FALSE)</f>
        <v>0</v>
      </c>
      <c r="BF779" s="36">
        <f>VLOOKUP($H779,[4]IRA!$H$7:$CR$974,BF$1,FALSE)</f>
        <v>0</v>
      </c>
      <c r="BG779" s="36">
        <f>VLOOKUP($H779,[4]IRA!$H$7:$CR$974,BG$1,FALSE)</f>
        <v>0</v>
      </c>
      <c r="BH779" s="36">
        <f>VLOOKUP($H779,[4]IRA!$H$7:$CR$974,BH$1,FALSE)</f>
        <v>0</v>
      </c>
      <c r="BI779" s="36">
        <f>VLOOKUP($H779,[4]IRA!$H$7:$CR$974,BI$1,FALSE)</f>
        <v>0</v>
      </c>
      <c r="BJ779" s="36">
        <f>VLOOKUP($H779,[4]IRA!$H$7:$CR$974,BJ$1,FALSE)</f>
        <v>0</v>
      </c>
      <c r="BK779" s="36">
        <f>VLOOKUP($H779,[4]IRA!$H$7:$CR$974,BK$1,FALSE)</f>
        <v>0</v>
      </c>
      <c r="BL779" s="36">
        <f>VLOOKUP($H779,[4]IRA!$H$7:$CR$974,BL$1,FALSE)</f>
        <v>0</v>
      </c>
      <c r="BM779" s="36">
        <f>VLOOKUP($H779,[4]IRA!$H$7:$CR$974,BM$1,FALSE)</f>
        <v>0</v>
      </c>
      <c r="BN779" s="36">
        <f>VLOOKUP($H779,[4]IRA!$H$7:$CR$974,BN$1,FALSE)</f>
        <v>0</v>
      </c>
      <c r="BO779" s="10">
        <f>VLOOKUP(H779,[4]IRA!$H$7:$CS$993,90,FALSE)</f>
        <v>0</v>
      </c>
      <c r="BP779" s="10">
        <f t="shared" si="202"/>
        <v>0</v>
      </c>
      <c r="BQ779" s="17">
        <f t="shared" si="203"/>
        <v>0</v>
      </c>
    </row>
    <row r="780" spans="1:69" x14ac:dyDescent="0.3">
      <c r="A780" s="93" t="s">
        <v>636</v>
      </c>
      <c r="B780" s="93" t="s">
        <v>37</v>
      </c>
      <c r="C780" s="94">
        <v>404</v>
      </c>
      <c r="D780" s="93" t="s">
        <v>1229</v>
      </c>
      <c r="E780" s="93" t="s">
        <v>636</v>
      </c>
      <c r="F780" s="93" t="s">
        <v>37</v>
      </c>
      <c r="G780" s="94" t="s">
        <v>1216</v>
      </c>
      <c r="H780" s="94">
        <v>33683</v>
      </c>
      <c r="I780" s="93" t="s">
        <v>1235</v>
      </c>
      <c r="J780" s="37">
        <f>VLOOKUP($H780,[1]EDA!$H$6:$BN1736,J$1,FALSE)</f>
        <v>0</v>
      </c>
      <c r="K780" s="36">
        <f>VLOOKUP($H780,[1]EDA!$H$6:$BN1736,K$1,FALSE)</f>
        <v>0</v>
      </c>
      <c r="L780" s="36">
        <f>VLOOKUP($H780,[1]EDA!$H$6:$BN1736,L$1,FALSE)</f>
        <v>0</v>
      </c>
      <c r="M780" s="36">
        <f>VLOOKUP($H780,[1]EDA!$H$6:$BN1736,M$1,FALSE)</f>
        <v>0</v>
      </c>
      <c r="N780" s="36">
        <f>VLOOKUP($H780,[1]EDA!$H$6:$BN1736,N$1,FALSE)</f>
        <v>0</v>
      </c>
      <c r="O780" s="36">
        <f>VLOOKUP($H780,[1]EDA!$H$6:$BN1736,O$1,FALSE)</f>
        <v>0</v>
      </c>
      <c r="P780" s="36">
        <f>VLOOKUP($H780,[1]EDA!$H$6:$BN1736,P$1,FALSE)</f>
        <v>0</v>
      </c>
      <c r="Q780" s="36">
        <f>VLOOKUP($H780,[1]EDA!$H$6:$BN1736,Q$1,FALSE)</f>
        <v>0</v>
      </c>
      <c r="R780" s="36">
        <f>VLOOKUP($H780,[1]EDA!$H$6:$BN1736,R$1,FALSE)</f>
        <v>0</v>
      </c>
      <c r="S780" s="36">
        <f>VLOOKUP($H780,[1]EDA!$H$6:$BN1736,S$1,FALSE)</f>
        <v>1</v>
      </c>
      <c r="T780" s="36">
        <f>VLOOKUP($H780,[1]EDA!$H$6:$BN1736,T$1,FALSE)</f>
        <v>2</v>
      </c>
      <c r="U780" s="36">
        <f>VLOOKUP($H780,[1]EDA!$H$6:$BN1736,U$1,FALSE)</f>
        <v>0</v>
      </c>
      <c r="V780" s="10">
        <f>VLOOKUP(H780,[1]EDA!$H$6:$BO$990,60,FALSE)</f>
        <v>0</v>
      </c>
      <c r="W780" s="10">
        <f t="shared" si="196"/>
        <v>3</v>
      </c>
      <c r="X780" s="17">
        <f t="shared" si="197"/>
        <v>0</v>
      </c>
      <c r="Y780" s="36">
        <f>VLOOKUP($H780,[2]EDA!$H$6:$AY$974,Y$1,FALSE)</f>
        <v>0</v>
      </c>
      <c r="Z780" s="36">
        <f>VLOOKUP($H780,[2]EDA!$H$6:$AY$974,Z$1,FALSE)</f>
        <v>0</v>
      </c>
      <c r="AA780" s="36">
        <f>VLOOKUP($H780,[2]EDA!$H$6:$AY$974,AA$1,FALSE)</f>
        <v>0</v>
      </c>
      <c r="AB780" s="36">
        <f>VLOOKUP($H780,[2]EDA!$H$6:$AY$974,AB$1,FALSE)</f>
        <v>0</v>
      </c>
      <c r="AC780" s="36">
        <f>VLOOKUP($H780,[2]EDA!$H$6:$AY$974,AC$1,FALSE)</f>
        <v>0</v>
      </c>
      <c r="AD780" s="36">
        <f>VLOOKUP($H780,[2]EDA!$H$6:$AY$974,AD$1,FALSE)</f>
        <v>0</v>
      </c>
      <c r="AE780" s="36">
        <f>VLOOKUP($H780,[2]EDA!$H$6:$AY$974,AE$1,FALSE)</f>
        <v>0</v>
      </c>
      <c r="AF780" s="36">
        <f>VLOOKUP($H780,[2]EDA!$H$6:$AY$974,AF$1,FALSE)</f>
        <v>0</v>
      </c>
      <c r="AG780" s="36">
        <f>VLOOKUP($H780,[2]EDA!$H$6:$AY$974,AG$1,FALSE)</f>
        <v>0</v>
      </c>
      <c r="AH780" s="36">
        <f>VLOOKUP($H780,[2]EDA!$H$6:$AY$974,AH$1,FALSE)</f>
        <v>0</v>
      </c>
      <c r="AI780" s="36">
        <f>VLOOKUP($H780,[2]EDA!$H$6:$AY$974,AI$1,FALSE)</f>
        <v>0</v>
      </c>
      <c r="AJ780" s="36">
        <f>VLOOKUP($H780,[2]EDA!$H$6:$AY$974,AJ$1,FALSE)</f>
        <v>0</v>
      </c>
      <c r="AK780" s="20">
        <f>VLOOKUP(H780,[2]EDA!$H$6:$AZ$990,45,FALSE)</f>
        <v>0</v>
      </c>
      <c r="AL780" s="39">
        <f t="shared" si="198"/>
        <v>0</v>
      </c>
      <c r="AM780" s="17">
        <f t="shared" si="199"/>
        <v>0</v>
      </c>
      <c r="AN780" s="36">
        <f>VLOOKUP($H780,[3]IRA!$H$6:$BN$975,AN$1,FALSE)</f>
        <v>0</v>
      </c>
      <c r="AO780" s="36">
        <f>VLOOKUP($H780,[3]IRA!$H$6:$BN$975,AO$1,FALSE)</f>
        <v>0</v>
      </c>
      <c r="AP780" s="36">
        <f>VLOOKUP($H780,[3]IRA!$H$6:$BN$975,AP$1,FALSE)</f>
        <v>0</v>
      </c>
      <c r="AQ780" s="36">
        <f>VLOOKUP($H780,[3]IRA!$H$6:$BN$975,AQ$1,FALSE)</f>
        <v>0</v>
      </c>
      <c r="AR780" s="36">
        <f>VLOOKUP($H780,[3]IRA!$H$6:$BN$975,AR$1,FALSE)</f>
        <v>0</v>
      </c>
      <c r="AS780" s="36">
        <f>VLOOKUP($H780,[3]IRA!$H$6:$BN$975,AS$1,FALSE)</f>
        <v>0</v>
      </c>
      <c r="AT780" s="36">
        <f>VLOOKUP($H780,[3]IRA!$H$6:$BN$975,AT$1,FALSE)</f>
        <v>0</v>
      </c>
      <c r="AU780" s="36">
        <f>VLOOKUP($H780,[3]IRA!$H$6:$BN$975,AU$1,FALSE)</f>
        <v>0</v>
      </c>
      <c r="AV780" s="36">
        <f>VLOOKUP($H780,[3]IRA!$H$6:$BN$975,AV$1,FALSE)</f>
        <v>0</v>
      </c>
      <c r="AW780" s="36">
        <f>VLOOKUP($H780,[3]IRA!$H$6:$BN$975,AW$1,FALSE)</f>
        <v>0</v>
      </c>
      <c r="AX780" s="36">
        <f>VLOOKUP($H780,[3]IRA!$H$6:$BN$975,AX$1,FALSE)</f>
        <v>0</v>
      </c>
      <c r="AY780" s="36">
        <f>VLOOKUP($H780,[3]IRA!$H$6:$BN$975,AY$1,FALSE)</f>
        <v>0</v>
      </c>
      <c r="AZ780" s="20">
        <f>VLOOKUP(H780,[3]IRA!$H$6:$BO$991,60,FALSE)</f>
        <v>0</v>
      </c>
      <c r="BA780" s="20">
        <f t="shared" si="200"/>
        <v>0</v>
      </c>
      <c r="BB780" s="17">
        <f t="shared" si="201"/>
        <v>0</v>
      </c>
      <c r="BC780" s="36">
        <f>VLOOKUP($H780,[4]IRA!$H$7:$CR$974,BC$1,FALSE)</f>
        <v>0</v>
      </c>
      <c r="BD780" s="36">
        <f>VLOOKUP($H780,[4]IRA!$H$7:$CR$974,BD$1,FALSE)</f>
        <v>0</v>
      </c>
      <c r="BE780" s="36">
        <f>VLOOKUP($H780,[4]IRA!$H$7:$CR$974,BE$1,FALSE)</f>
        <v>0</v>
      </c>
      <c r="BF780" s="36">
        <f>VLOOKUP($H780,[4]IRA!$H$7:$CR$974,BF$1,FALSE)</f>
        <v>0</v>
      </c>
      <c r="BG780" s="36">
        <f>VLOOKUP($H780,[4]IRA!$H$7:$CR$974,BG$1,FALSE)</f>
        <v>0</v>
      </c>
      <c r="BH780" s="36">
        <f>VLOOKUP($H780,[4]IRA!$H$7:$CR$974,BH$1,FALSE)</f>
        <v>0</v>
      </c>
      <c r="BI780" s="36">
        <f>VLOOKUP($H780,[4]IRA!$H$7:$CR$974,BI$1,FALSE)</f>
        <v>0</v>
      </c>
      <c r="BJ780" s="36">
        <f>VLOOKUP($H780,[4]IRA!$H$7:$CR$974,BJ$1,FALSE)</f>
        <v>0</v>
      </c>
      <c r="BK780" s="36">
        <f>VLOOKUP($H780,[4]IRA!$H$7:$CR$974,BK$1,FALSE)</f>
        <v>1</v>
      </c>
      <c r="BL780" s="36">
        <f>VLOOKUP($H780,[4]IRA!$H$7:$CR$974,BL$1,FALSE)</f>
        <v>2</v>
      </c>
      <c r="BM780" s="36">
        <f>VLOOKUP($H780,[4]IRA!$H$7:$CR$974,BM$1,FALSE)</f>
        <v>6</v>
      </c>
      <c r="BN780" s="36">
        <f>VLOOKUP($H780,[4]IRA!$H$7:$CR$974,BN$1,FALSE)</f>
        <v>0</v>
      </c>
      <c r="BO780" s="10">
        <f>VLOOKUP(H780,[4]IRA!$H$7:$CS$993,90,FALSE)</f>
        <v>0</v>
      </c>
      <c r="BP780" s="10">
        <f t="shared" si="202"/>
        <v>9</v>
      </c>
      <c r="BQ780" s="17">
        <f t="shared" si="203"/>
        <v>0</v>
      </c>
    </row>
    <row r="782" spans="1:69" x14ac:dyDescent="0.3">
      <c r="H782" s="88"/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4508</v>
      </c>
      <c r="G4" s="26">
        <f>SUMIFS('EDA IRA'!AL6:AL993,'EDA IRA'!E6:E993,REDES!E4)</f>
        <v>112</v>
      </c>
      <c r="H4" s="27">
        <f>SUMIFS('EDA IRA'!BA6:BA993,'EDA IRA'!E6:E993,REDES!E4)</f>
        <v>256</v>
      </c>
      <c r="I4" s="26">
        <f>SUMIFS('EDA IRA'!BP6:BP993,'EDA IRA'!E6:E993,REDES!E4)</f>
        <v>10362</v>
      </c>
    </row>
    <row r="5" spans="5:9" s="23" customFormat="1" ht="12" x14ac:dyDescent="0.25">
      <c r="E5" s="28" t="s">
        <v>636</v>
      </c>
      <c r="F5" s="29">
        <f>SUMIFS('EDA IRA'!W7:W992,'EDA IRA'!E7:E992,REDES!E5)</f>
        <v>6549</v>
      </c>
      <c r="G5" s="30">
        <f>SUMIFS('EDA IRA'!AL7:AL994,'EDA IRA'!E7:E994,REDES!E5)</f>
        <v>50</v>
      </c>
      <c r="H5" s="31">
        <f>SUMIFS('EDA IRA'!BA7:BA994,'EDA IRA'!E7:E994,REDES!E5)</f>
        <v>446</v>
      </c>
      <c r="I5" s="30">
        <f>SUMIFS('EDA IRA'!BP7:BP994,'EDA IRA'!E7:E994,REDES!E5)</f>
        <v>10198</v>
      </c>
    </row>
    <row r="6" spans="5:9" s="23" customFormat="1" ht="12" x14ac:dyDescent="0.25">
      <c r="E6" s="28" t="s">
        <v>181</v>
      </c>
      <c r="F6" s="29">
        <f>SUMIFS('EDA IRA'!W8:W993,'EDA IRA'!E8:E993,REDES!E6)</f>
        <v>4214</v>
      </c>
      <c r="G6" s="30">
        <f>SUMIFS('EDA IRA'!AL8:AL995,'EDA IRA'!E8:E995,REDES!E6)</f>
        <v>92</v>
      </c>
      <c r="H6" s="31">
        <f>SUMIFS('EDA IRA'!BA8:BA995,'EDA IRA'!E8:E995,REDES!E6)</f>
        <v>475</v>
      </c>
      <c r="I6" s="30">
        <f>SUMIFS('EDA IRA'!BP8:BP995,'EDA IRA'!E8:E995,REDES!E6)</f>
        <v>7755</v>
      </c>
    </row>
    <row r="7" spans="5:9" s="23" customFormat="1" ht="12" x14ac:dyDescent="0.25">
      <c r="E7" s="28" t="s">
        <v>548</v>
      </c>
      <c r="F7" s="29">
        <f>SUMIFS('EDA IRA'!W9:W994,'EDA IRA'!E9:E994,REDES!E7)</f>
        <v>6505</v>
      </c>
      <c r="G7" s="30">
        <f>SUMIFS('EDA IRA'!AL9:AL996,'EDA IRA'!E9:E996,REDES!E7)</f>
        <v>130</v>
      </c>
      <c r="H7" s="31">
        <f>SUMIFS('EDA IRA'!BA9:BA996,'EDA IRA'!E9:E996,REDES!E7)</f>
        <v>860</v>
      </c>
      <c r="I7" s="30">
        <f>SUMIFS('EDA IRA'!BP9:BP996,'EDA IRA'!E9:E996,REDES!E7)</f>
        <v>14393</v>
      </c>
    </row>
    <row r="8" spans="5:9" s="23" customFormat="1" ht="12" x14ac:dyDescent="0.25">
      <c r="E8" s="28" t="s">
        <v>519</v>
      </c>
      <c r="F8" s="29">
        <f>SUMIFS('EDA IRA'!W10:W995,'EDA IRA'!E10:E995,REDES!E8)</f>
        <v>3914</v>
      </c>
      <c r="G8" s="30">
        <f>SUMIFS('EDA IRA'!AL10:AL997,'EDA IRA'!E10:E997,REDES!E8)</f>
        <v>64</v>
      </c>
      <c r="H8" s="31">
        <f>SUMIFS('EDA IRA'!BA10:BA997,'EDA IRA'!E10:E997,REDES!E8)</f>
        <v>421</v>
      </c>
      <c r="I8" s="30">
        <f>SUMIFS('EDA IRA'!BP10:BP997,'EDA IRA'!E10:E997,REDES!E8)</f>
        <v>8331</v>
      </c>
    </row>
    <row r="9" spans="5:9" s="23" customFormat="1" ht="12" x14ac:dyDescent="0.25">
      <c r="E9" s="28" t="s">
        <v>245</v>
      </c>
      <c r="F9" s="29">
        <f>SUMIFS('EDA IRA'!W11:W996,'EDA IRA'!E11:E996,REDES!E9)</f>
        <v>2947</v>
      </c>
      <c r="G9" s="30">
        <f>SUMIFS('EDA IRA'!AL11:AL998,'EDA IRA'!E11:E998,REDES!E9)</f>
        <v>44</v>
      </c>
      <c r="H9" s="31">
        <f>SUMIFS('EDA IRA'!BA11:BA998,'EDA IRA'!E11:E998,REDES!E9)</f>
        <v>272</v>
      </c>
      <c r="I9" s="30">
        <f>SUMIFS('EDA IRA'!BP11:BP998,'EDA IRA'!E11:E998,REDES!E9)</f>
        <v>7395</v>
      </c>
    </row>
    <row r="10" spans="5:9" s="23" customFormat="1" ht="12" x14ac:dyDescent="0.25">
      <c r="E10" s="28" t="s">
        <v>8</v>
      </c>
      <c r="F10" s="29">
        <f>SUMIFS('EDA IRA'!W12:W997,'EDA IRA'!E12:E997,REDES!E10)</f>
        <v>1971</v>
      </c>
      <c r="G10" s="30">
        <f>SUMIFS('EDA IRA'!AL12:AL999,'EDA IRA'!E12:E999,REDES!E10)</f>
        <v>15</v>
      </c>
      <c r="H10" s="31">
        <f>SUMIFS('EDA IRA'!BA12:BA999,'EDA IRA'!E12:E999,REDES!E10)</f>
        <v>286</v>
      </c>
      <c r="I10" s="30">
        <f>SUMIFS('EDA IRA'!BP12:BP999,'EDA IRA'!E12:E999,REDES!E10)</f>
        <v>5380</v>
      </c>
    </row>
    <row r="11" spans="5:9" s="23" customFormat="1" ht="12" x14ac:dyDescent="0.25">
      <c r="E11" s="28" t="s">
        <v>58</v>
      </c>
      <c r="F11" s="29">
        <f>SUMIFS('EDA IRA'!W13:W998,'EDA IRA'!E13:E998,REDES!E11)</f>
        <v>3286</v>
      </c>
      <c r="G11" s="30">
        <f>SUMIFS('EDA IRA'!AL13:AL1000,'EDA IRA'!E13:E1000,REDES!E11)</f>
        <v>8</v>
      </c>
      <c r="H11" s="31">
        <f>SUMIFS('EDA IRA'!BA13:BA1000,'EDA IRA'!E13:E1000,REDES!E11)</f>
        <v>238</v>
      </c>
      <c r="I11" s="30">
        <f>SUMIFS('EDA IRA'!BP13:BP1000,'EDA IRA'!E13:E1000,REDES!E11)</f>
        <v>6805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437</v>
      </c>
      <c r="G12" s="30">
        <f>SUMIFS('EDA IRA'!AL14:AL1001,'EDA IRA'!E14:E1001,REDES!E12)</f>
        <v>3</v>
      </c>
      <c r="H12" s="31">
        <f>SUMIFS('EDA IRA'!BA14:BA1001,'EDA IRA'!E14:E1001,REDES!E12)</f>
        <v>89</v>
      </c>
      <c r="I12" s="30">
        <f>SUMIFS('EDA IRA'!BP14:BP1001,'EDA IRA'!E14:E1001,REDES!E12)</f>
        <v>507</v>
      </c>
    </row>
    <row r="13" spans="5:9" s="23" customFormat="1" ht="12.6" thickBot="1" x14ac:dyDescent="0.3">
      <c r="E13" s="32" t="s">
        <v>446</v>
      </c>
      <c r="F13" s="33">
        <f>SUM(F4:F12)</f>
        <v>34331</v>
      </c>
      <c r="G13" s="33">
        <f t="shared" ref="G13:I13" si="0">SUM(G4:G12)</f>
        <v>518</v>
      </c>
      <c r="H13" s="33">
        <f t="shared" si="0"/>
        <v>3343</v>
      </c>
      <c r="I13" s="33">
        <f t="shared" si="0"/>
        <v>71126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2024-01-11T19:37:18Z</dcterms:modified>
</cp:coreProperties>
</file>